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440" windowHeight="11505"/>
  </bookViews>
  <sheets>
    <sheet name="таблица 1" sheetId="3" r:id="rId1"/>
    <sheet name="таблица 2 " sheetId="1" r:id="rId2"/>
    <sheet name="таблица 3" sheetId="4" r:id="rId3"/>
    <sheet name="таблица 4" sheetId="2" r:id="rId4"/>
    <sheet name="таблица 5" sheetId="7" r:id="rId5"/>
    <sheet name="таблица 6,7" sheetId="5" r:id="rId6"/>
  </sheets>
  <definedNames>
    <definedName name="_xlnm.Print_Titles" localSheetId="1">'таблица 2 '!$4:$7</definedName>
  </definedNames>
  <calcPr calcId="145621"/>
</workbook>
</file>

<file path=xl/calcChain.xml><?xml version="1.0" encoding="utf-8"?>
<calcChain xmlns="http://schemas.openxmlformats.org/spreadsheetml/2006/main">
  <c r="T29" i="2" l="1"/>
  <c r="S29" i="2"/>
  <c r="R29" i="2"/>
  <c r="Q29" i="2"/>
  <c r="P29" i="2"/>
  <c r="O29" i="2"/>
  <c r="N29" i="2"/>
  <c r="M29" i="2"/>
  <c r="L29" i="2"/>
  <c r="K29" i="2"/>
  <c r="J29" i="2"/>
  <c r="I29" i="2"/>
  <c r="H29" i="2" s="1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 s="1"/>
  <c r="T26" i="2"/>
  <c r="T25" i="2" s="1"/>
  <c r="S26" i="2"/>
  <c r="R26" i="2"/>
  <c r="R25" i="2" s="1"/>
  <c r="Q26" i="2"/>
  <c r="P26" i="2"/>
  <c r="P25" i="2" s="1"/>
  <c r="O26" i="2"/>
  <c r="N26" i="2"/>
  <c r="N25" i="2" s="1"/>
  <c r="M26" i="2"/>
  <c r="L26" i="2"/>
  <c r="L25" i="2" s="1"/>
  <c r="K26" i="2"/>
  <c r="J26" i="2"/>
  <c r="J25" i="2" s="1"/>
  <c r="I26" i="2"/>
  <c r="S25" i="2"/>
  <c r="Q25" i="2"/>
  <c r="O25" i="2"/>
  <c r="M25" i="2"/>
  <c r="K25" i="2"/>
  <c r="I25" i="2"/>
  <c r="H24" i="2"/>
  <c r="H23" i="2"/>
  <c r="H22" i="2"/>
  <c r="H21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 s="1"/>
  <c r="T17" i="2"/>
  <c r="S17" i="2"/>
  <c r="R17" i="2"/>
  <c r="Q17" i="2"/>
  <c r="P17" i="2"/>
  <c r="O17" i="2"/>
  <c r="N17" i="2"/>
  <c r="M17" i="2"/>
  <c r="L17" i="2"/>
  <c r="K17" i="2"/>
  <c r="J17" i="2"/>
  <c r="H17" i="2" s="1"/>
  <c r="I17" i="2"/>
  <c r="T16" i="2"/>
  <c r="S16" i="2"/>
  <c r="S14" i="2" s="1"/>
  <c r="R16" i="2"/>
  <c r="Q16" i="2"/>
  <c r="P16" i="2"/>
  <c r="O16" i="2"/>
  <c r="N16" i="2"/>
  <c r="M16" i="2"/>
  <c r="L16" i="2"/>
  <c r="K16" i="2"/>
  <c r="J16" i="2"/>
  <c r="I16" i="2"/>
  <c r="H16" i="2" s="1"/>
  <c r="T15" i="2"/>
  <c r="T14" i="2" s="1"/>
  <c r="S15" i="2"/>
  <c r="R15" i="2"/>
  <c r="R14" i="2" s="1"/>
  <c r="Q15" i="2"/>
  <c r="P15" i="2"/>
  <c r="P14" i="2" s="1"/>
  <c r="O15" i="2"/>
  <c r="N15" i="2"/>
  <c r="N14" i="2" s="1"/>
  <c r="M15" i="2"/>
  <c r="L15" i="2"/>
  <c r="L14" i="2" s="1"/>
  <c r="K15" i="2"/>
  <c r="J15" i="2"/>
  <c r="J14" i="2" s="1"/>
  <c r="I15" i="2"/>
  <c r="H15" i="2"/>
  <c r="Q14" i="2"/>
  <c r="O14" i="2"/>
  <c r="M14" i="2"/>
  <c r="K14" i="2"/>
  <c r="I14" i="2"/>
  <c r="H13" i="2"/>
  <c r="H12" i="2"/>
  <c r="H11" i="2"/>
  <c r="H9" i="2" s="1"/>
  <c r="H10" i="2"/>
  <c r="T9" i="2"/>
  <c r="S9" i="2"/>
  <c r="R9" i="2"/>
  <c r="Q9" i="2"/>
  <c r="P9" i="2"/>
  <c r="O9" i="2"/>
  <c r="N9" i="2"/>
  <c r="M9" i="2"/>
  <c r="L9" i="2"/>
  <c r="K9" i="2"/>
  <c r="J9" i="2"/>
  <c r="I9" i="2"/>
  <c r="H14" i="2" l="1"/>
  <c r="H26" i="2"/>
  <c r="H25" i="2" s="1"/>
  <c r="J90" i="1" l="1"/>
  <c r="I90" i="1"/>
  <c r="H90" i="1"/>
  <c r="J85" i="1"/>
  <c r="I85" i="1"/>
  <c r="H85" i="1"/>
  <c r="J73" i="1"/>
  <c r="I73" i="1"/>
  <c r="H73" i="1"/>
  <c r="J72" i="1"/>
  <c r="I72" i="1"/>
  <c r="H72" i="1"/>
  <c r="J71" i="1"/>
  <c r="I71" i="1"/>
  <c r="H71" i="1"/>
  <c r="J70" i="1"/>
  <c r="I70" i="1"/>
  <c r="H70" i="1"/>
  <c r="J64" i="1"/>
  <c r="I64" i="1"/>
  <c r="H64" i="1"/>
  <c r="J63" i="1"/>
  <c r="I63" i="1"/>
  <c r="H63" i="1"/>
  <c r="J62" i="1"/>
  <c r="I62" i="1"/>
  <c r="H62" i="1"/>
  <c r="J61" i="1"/>
  <c r="I61" i="1"/>
  <c r="H61" i="1"/>
  <c r="J60" i="1"/>
  <c r="I60" i="1"/>
  <c r="H60" i="1"/>
  <c r="J54" i="1"/>
  <c r="I54" i="1"/>
  <c r="H54" i="1"/>
  <c r="J53" i="1"/>
  <c r="I53" i="1"/>
  <c r="H53" i="1"/>
  <c r="J52" i="1"/>
  <c r="I52" i="1"/>
  <c r="H52" i="1"/>
  <c r="J51" i="1"/>
  <c r="I51" i="1"/>
  <c r="H51" i="1"/>
  <c r="J50" i="1"/>
  <c r="I50" i="1"/>
  <c r="H50" i="1"/>
  <c r="J44" i="1"/>
  <c r="I44" i="1"/>
  <c r="H44" i="1"/>
  <c r="J43" i="1"/>
  <c r="I43" i="1"/>
  <c r="H43" i="1"/>
  <c r="J42" i="1"/>
  <c r="J82" i="1" s="1"/>
  <c r="J98" i="1" s="1"/>
  <c r="J95" i="1" s="1"/>
  <c r="I42" i="1"/>
  <c r="I82" i="1" s="1"/>
  <c r="I98" i="1" s="1"/>
  <c r="I95" i="1" s="1"/>
  <c r="H42" i="1"/>
  <c r="H82" i="1" s="1"/>
  <c r="H98" i="1" s="1"/>
  <c r="H95" i="1" s="1"/>
  <c r="J41" i="1"/>
  <c r="I41" i="1"/>
  <c r="H41" i="1"/>
  <c r="J40" i="1"/>
  <c r="I40" i="1"/>
  <c r="H40" i="1"/>
  <c r="J34" i="1"/>
  <c r="I34" i="1"/>
  <c r="H34" i="1"/>
  <c r="J33" i="1"/>
  <c r="J78" i="1" s="1"/>
  <c r="J104" i="1" s="1"/>
  <c r="I33" i="1"/>
  <c r="I78" i="1" s="1"/>
  <c r="I104" i="1" s="1"/>
  <c r="H33" i="1"/>
  <c r="H78" i="1" s="1"/>
  <c r="H104" i="1" s="1"/>
  <c r="J32" i="1"/>
  <c r="J77" i="1" s="1"/>
  <c r="I32" i="1"/>
  <c r="H32" i="1"/>
  <c r="J31" i="1"/>
  <c r="J76" i="1" s="1"/>
  <c r="J102" i="1" s="1"/>
  <c r="I31" i="1"/>
  <c r="I76" i="1" s="1"/>
  <c r="I102" i="1" s="1"/>
  <c r="H31" i="1"/>
  <c r="H76" i="1" s="1"/>
  <c r="H102" i="1" s="1"/>
  <c r="J30" i="1"/>
  <c r="J75" i="1" s="1"/>
  <c r="I30" i="1"/>
  <c r="I75" i="1" s="1"/>
  <c r="H30" i="1"/>
  <c r="H75" i="1" s="1"/>
  <c r="J24" i="1"/>
  <c r="I24" i="1"/>
  <c r="H24" i="1"/>
  <c r="J19" i="1"/>
  <c r="I19" i="1"/>
  <c r="H19" i="1"/>
  <c r="J14" i="1"/>
  <c r="I14" i="1"/>
  <c r="H14" i="1"/>
  <c r="J9" i="1"/>
  <c r="I9" i="1"/>
  <c r="H9" i="1"/>
  <c r="I69" i="1" l="1"/>
  <c r="H79" i="1"/>
  <c r="H77" i="1"/>
  <c r="H103" i="1" s="1"/>
  <c r="H109" i="1"/>
  <c r="I59" i="1"/>
  <c r="I79" i="1"/>
  <c r="I29" i="1"/>
  <c r="I49" i="1"/>
  <c r="J79" i="1"/>
  <c r="J103" i="1"/>
  <c r="I39" i="1"/>
  <c r="J59" i="1"/>
  <c r="J69" i="1"/>
  <c r="J39" i="1"/>
  <c r="H59" i="1"/>
  <c r="J49" i="1"/>
  <c r="I77" i="1"/>
  <c r="I103" i="1" s="1"/>
  <c r="H69" i="1"/>
  <c r="H49" i="1"/>
  <c r="H39" i="1"/>
  <c r="H29" i="1"/>
  <c r="J74" i="1"/>
  <c r="J101" i="1"/>
  <c r="H101" i="1"/>
  <c r="I101" i="1"/>
  <c r="J29" i="1"/>
  <c r="J100" i="1" l="1"/>
  <c r="H100" i="1"/>
  <c r="H74" i="1"/>
  <c r="I100" i="1"/>
  <c r="I74" i="1"/>
  <c r="F96" i="1" l="1"/>
  <c r="G96" i="1"/>
  <c r="K96" i="1"/>
  <c r="L96" i="1"/>
  <c r="M96" i="1"/>
  <c r="N96" i="1"/>
  <c r="O96" i="1"/>
  <c r="P96" i="1"/>
  <c r="Q96" i="1"/>
  <c r="F97" i="1"/>
  <c r="G97" i="1"/>
  <c r="K97" i="1"/>
  <c r="L97" i="1"/>
  <c r="M97" i="1"/>
  <c r="N97" i="1"/>
  <c r="O97" i="1"/>
  <c r="P97" i="1"/>
  <c r="Q97" i="1"/>
  <c r="K98" i="1"/>
  <c r="L98" i="1"/>
  <c r="M98" i="1"/>
  <c r="N98" i="1"/>
  <c r="O98" i="1"/>
  <c r="P98" i="1"/>
  <c r="Q98" i="1"/>
  <c r="F99" i="1"/>
  <c r="G99" i="1"/>
  <c r="K99" i="1"/>
  <c r="L99" i="1"/>
  <c r="M99" i="1"/>
  <c r="N99" i="1"/>
  <c r="O99" i="1"/>
  <c r="P99" i="1"/>
  <c r="Q99" i="1"/>
  <c r="G12" i="1"/>
  <c r="G47" i="1" l="1"/>
  <c r="G46" i="1"/>
  <c r="I115" i="1" l="1"/>
  <c r="H115" i="1"/>
  <c r="G115" i="1"/>
  <c r="I114" i="1"/>
  <c r="H114" i="1"/>
  <c r="G114" i="1"/>
  <c r="I113" i="1"/>
  <c r="H113" i="1"/>
  <c r="G113" i="1"/>
  <c r="I112" i="1"/>
  <c r="H112" i="1"/>
  <c r="G112" i="1"/>
  <c r="G90" i="1"/>
  <c r="G85" i="1"/>
  <c r="G73" i="1"/>
  <c r="G72" i="1"/>
  <c r="G71" i="1"/>
  <c r="G70" i="1"/>
  <c r="G64" i="1"/>
  <c r="G63" i="1"/>
  <c r="G62" i="1"/>
  <c r="G61" i="1"/>
  <c r="G60" i="1"/>
  <c r="G54" i="1"/>
  <c r="G53" i="1"/>
  <c r="G52" i="1"/>
  <c r="G51" i="1"/>
  <c r="G50" i="1"/>
  <c r="G44" i="1"/>
  <c r="G43" i="1"/>
  <c r="G42" i="1"/>
  <c r="G82" i="1" s="1"/>
  <c r="G98" i="1" s="1"/>
  <c r="G41" i="1"/>
  <c r="G40" i="1"/>
  <c r="G34" i="1"/>
  <c r="H110" i="1"/>
  <c r="G33" i="1"/>
  <c r="G110" i="1" s="1"/>
  <c r="G31" i="1"/>
  <c r="G76" i="1" s="1"/>
  <c r="G102" i="1" s="1"/>
  <c r="I107" i="1"/>
  <c r="H107" i="1"/>
  <c r="G30" i="1"/>
  <c r="G75" i="1" s="1"/>
  <c r="G24" i="1"/>
  <c r="G19" i="1"/>
  <c r="G14" i="1"/>
  <c r="G32" i="1"/>
  <c r="G9" i="1"/>
  <c r="G79" i="1" l="1"/>
  <c r="G95" i="1" s="1"/>
  <c r="G108" i="1"/>
  <c r="H111" i="1"/>
  <c r="I111" i="1"/>
  <c r="G78" i="1"/>
  <c r="G104" i="1" s="1"/>
  <c r="G59" i="1"/>
  <c r="I110" i="1"/>
  <c r="G49" i="1"/>
  <c r="G69" i="1"/>
  <c r="G39" i="1"/>
  <c r="G111" i="1"/>
  <c r="G109" i="1"/>
  <c r="G77" i="1"/>
  <c r="G103" i="1" s="1"/>
  <c r="G101" i="1"/>
  <c r="G29" i="1"/>
  <c r="H108" i="1"/>
  <c r="I108" i="1"/>
  <c r="G107" i="1"/>
  <c r="I109" i="1"/>
  <c r="G100" i="1" l="1"/>
  <c r="G74" i="1"/>
  <c r="H106" i="1"/>
  <c r="I106" i="1"/>
  <c r="G106" i="1"/>
  <c r="F47" i="1"/>
  <c r="M19" i="1" l="1"/>
  <c r="Q19" i="1"/>
  <c r="P19" i="1"/>
  <c r="O19" i="1"/>
  <c r="N19" i="1"/>
  <c r="Q12" i="1"/>
  <c r="P12" i="1"/>
  <c r="O12" i="1"/>
  <c r="N12" i="1"/>
  <c r="M12" i="1"/>
  <c r="M32" i="1" s="1"/>
  <c r="L12" i="1"/>
  <c r="L32" i="1" s="1"/>
  <c r="M77" i="1" l="1"/>
  <c r="M103" i="1" s="1"/>
  <c r="E94" i="1"/>
  <c r="E93" i="1"/>
  <c r="E92" i="1"/>
  <c r="E91" i="1"/>
  <c r="E89" i="1"/>
  <c r="E88" i="1"/>
  <c r="E87" i="1"/>
  <c r="E86" i="1"/>
  <c r="E83" i="1"/>
  <c r="E99" i="1" s="1"/>
  <c r="E81" i="1"/>
  <c r="E97" i="1" s="1"/>
  <c r="E80" i="1"/>
  <c r="E96" i="1" s="1"/>
  <c r="E68" i="1"/>
  <c r="E67" i="1"/>
  <c r="E66" i="1"/>
  <c r="E65" i="1"/>
  <c r="E58" i="1"/>
  <c r="E57" i="1"/>
  <c r="E56" i="1"/>
  <c r="E55" i="1"/>
  <c r="E48" i="1"/>
  <c r="E47" i="1"/>
  <c r="E46" i="1"/>
  <c r="E45" i="1"/>
  <c r="E38" i="1"/>
  <c r="E37" i="1"/>
  <c r="E36" i="1"/>
  <c r="E35" i="1"/>
  <c r="E28" i="1"/>
  <c r="E27" i="1"/>
  <c r="E26" i="1"/>
  <c r="E25" i="1"/>
  <c r="E23" i="1"/>
  <c r="E22" i="1"/>
  <c r="E21" i="1"/>
  <c r="E20" i="1"/>
  <c r="E18" i="1"/>
  <c r="E17" i="1"/>
  <c r="E16" i="1"/>
  <c r="E15" i="1"/>
  <c r="E11" i="1"/>
  <c r="E13" i="1"/>
  <c r="E10" i="1"/>
  <c r="Q115" i="1"/>
  <c r="P115" i="1"/>
  <c r="O115" i="1"/>
  <c r="N115" i="1"/>
  <c r="M115" i="1"/>
  <c r="Q114" i="1"/>
  <c r="P114" i="1"/>
  <c r="O114" i="1"/>
  <c r="N114" i="1"/>
  <c r="M114" i="1"/>
  <c r="Q113" i="1"/>
  <c r="P113" i="1"/>
  <c r="O113" i="1"/>
  <c r="N113" i="1"/>
  <c r="M113" i="1"/>
  <c r="Q112" i="1"/>
  <c r="P112" i="1"/>
  <c r="O112" i="1"/>
  <c r="N112" i="1"/>
  <c r="M112" i="1"/>
  <c r="Q90" i="1"/>
  <c r="P90" i="1"/>
  <c r="O90" i="1"/>
  <c r="N90" i="1"/>
  <c r="M90" i="1"/>
  <c r="Q85" i="1"/>
  <c r="P85" i="1"/>
  <c r="O85" i="1"/>
  <c r="N85" i="1"/>
  <c r="M85" i="1"/>
  <c r="Q79" i="1"/>
  <c r="Q95" i="1" s="1"/>
  <c r="P79" i="1"/>
  <c r="P95" i="1" s="1"/>
  <c r="O79" i="1"/>
  <c r="O95" i="1" s="1"/>
  <c r="N79" i="1"/>
  <c r="N95" i="1" s="1"/>
  <c r="M79" i="1"/>
  <c r="M95" i="1" s="1"/>
  <c r="Q73" i="1"/>
  <c r="P73" i="1"/>
  <c r="O73" i="1"/>
  <c r="N73" i="1"/>
  <c r="M73" i="1"/>
  <c r="Q72" i="1"/>
  <c r="P72" i="1"/>
  <c r="O72" i="1"/>
  <c r="N72" i="1"/>
  <c r="M72" i="1"/>
  <c r="Q71" i="1"/>
  <c r="P71" i="1"/>
  <c r="O71" i="1"/>
  <c r="N71" i="1"/>
  <c r="M71" i="1"/>
  <c r="Q70" i="1"/>
  <c r="P70" i="1"/>
  <c r="O70" i="1"/>
  <c r="N70" i="1"/>
  <c r="M70" i="1"/>
  <c r="Q64" i="1"/>
  <c r="P64" i="1"/>
  <c r="O64" i="1"/>
  <c r="N64" i="1"/>
  <c r="M64" i="1"/>
  <c r="Q63" i="1"/>
  <c r="P63" i="1"/>
  <c r="O63" i="1"/>
  <c r="N63" i="1"/>
  <c r="M63" i="1"/>
  <c r="Q62" i="1"/>
  <c r="P62" i="1"/>
  <c r="O62" i="1"/>
  <c r="N62" i="1"/>
  <c r="M62" i="1"/>
  <c r="Q61" i="1"/>
  <c r="P61" i="1"/>
  <c r="O61" i="1"/>
  <c r="N61" i="1"/>
  <c r="M61" i="1"/>
  <c r="Q60" i="1"/>
  <c r="P60" i="1"/>
  <c r="O60" i="1"/>
  <c r="N60" i="1"/>
  <c r="M60" i="1"/>
  <c r="Q54" i="1"/>
  <c r="P54" i="1"/>
  <c r="O54" i="1"/>
  <c r="N54" i="1"/>
  <c r="M54" i="1"/>
  <c r="Q53" i="1"/>
  <c r="P53" i="1"/>
  <c r="O53" i="1"/>
  <c r="N53" i="1"/>
  <c r="M53" i="1"/>
  <c r="Q52" i="1"/>
  <c r="P52" i="1"/>
  <c r="O52" i="1"/>
  <c r="N52" i="1"/>
  <c r="M52" i="1"/>
  <c r="Q51" i="1"/>
  <c r="P51" i="1"/>
  <c r="O51" i="1"/>
  <c r="N51" i="1"/>
  <c r="M51" i="1"/>
  <c r="Q50" i="1"/>
  <c r="P50" i="1"/>
  <c r="O50" i="1"/>
  <c r="N50" i="1"/>
  <c r="M50" i="1"/>
  <c r="Q44" i="1"/>
  <c r="P44" i="1"/>
  <c r="O44" i="1"/>
  <c r="N44" i="1"/>
  <c r="M44" i="1"/>
  <c r="Q43" i="1"/>
  <c r="P43" i="1"/>
  <c r="O43" i="1"/>
  <c r="N43" i="1"/>
  <c r="M43" i="1"/>
  <c r="Q42" i="1"/>
  <c r="P42" i="1"/>
  <c r="O42" i="1"/>
  <c r="N42" i="1"/>
  <c r="M42" i="1"/>
  <c r="Q41" i="1"/>
  <c r="P41" i="1"/>
  <c r="O41" i="1"/>
  <c r="N41" i="1"/>
  <c r="M41" i="1"/>
  <c r="Q40" i="1"/>
  <c r="P40" i="1"/>
  <c r="O40" i="1"/>
  <c r="N40" i="1"/>
  <c r="M40" i="1"/>
  <c r="Q34" i="1"/>
  <c r="P34" i="1"/>
  <c r="O34" i="1"/>
  <c r="N34" i="1"/>
  <c r="M34" i="1"/>
  <c r="Q33" i="1"/>
  <c r="Q110" i="1" s="1"/>
  <c r="P33" i="1"/>
  <c r="P78" i="1" s="1"/>
  <c r="P104" i="1" s="1"/>
  <c r="O33" i="1"/>
  <c r="O110" i="1" s="1"/>
  <c r="N33" i="1"/>
  <c r="N110" i="1" s="1"/>
  <c r="M33" i="1"/>
  <c r="M110" i="1" s="1"/>
  <c r="Q31" i="1"/>
  <c r="Q108" i="1" s="1"/>
  <c r="P31" i="1"/>
  <c r="P108" i="1" s="1"/>
  <c r="O31" i="1"/>
  <c r="O108" i="1" s="1"/>
  <c r="N31" i="1"/>
  <c r="N76" i="1" s="1"/>
  <c r="N102" i="1" s="1"/>
  <c r="M31" i="1"/>
  <c r="M108" i="1" s="1"/>
  <c r="Q30" i="1"/>
  <c r="Q107" i="1" s="1"/>
  <c r="P30" i="1"/>
  <c r="P107" i="1" s="1"/>
  <c r="O30" i="1"/>
  <c r="O75" i="1" s="1"/>
  <c r="N30" i="1"/>
  <c r="N107" i="1" s="1"/>
  <c r="M30" i="1"/>
  <c r="M107" i="1" s="1"/>
  <c r="Q24" i="1"/>
  <c r="P24" i="1"/>
  <c r="O24" i="1"/>
  <c r="N24" i="1"/>
  <c r="M24" i="1"/>
  <c r="Q14" i="1"/>
  <c r="P14" i="1"/>
  <c r="O14" i="1"/>
  <c r="N14" i="1"/>
  <c r="M14" i="1"/>
  <c r="N32" i="1"/>
  <c r="P111" i="1" l="1"/>
  <c r="N59" i="1"/>
  <c r="P59" i="1"/>
  <c r="O76" i="1"/>
  <c r="O102" i="1" s="1"/>
  <c r="Q78" i="1"/>
  <c r="Q104" i="1" s="1"/>
  <c r="N111" i="1"/>
  <c r="O59" i="1"/>
  <c r="N49" i="1"/>
  <c r="P39" i="1"/>
  <c r="P69" i="1"/>
  <c r="N69" i="1"/>
  <c r="E85" i="1"/>
  <c r="N77" i="1"/>
  <c r="N103" i="1" s="1"/>
  <c r="M39" i="1"/>
  <c r="Q39" i="1"/>
  <c r="O49" i="1"/>
  <c r="M69" i="1"/>
  <c r="Q69" i="1"/>
  <c r="N75" i="1"/>
  <c r="N101" i="1" s="1"/>
  <c r="Q76" i="1"/>
  <c r="Q102" i="1" s="1"/>
  <c r="O111" i="1"/>
  <c r="M59" i="1"/>
  <c r="Q59" i="1"/>
  <c r="P75" i="1"/>
  <c r="P101" i="1" s="1"/>
  <c r="M78" i="1"/>
  <c r="M104" i="1" s="1"/>
  <c r="O39" i="1"/>
  <c r="N39" i="1"/>
  <c r="M49" i="1"/>
  <c r="Q49" i="1"/>
  <c r="P49" i="1"/>
  <c r="O69" i="1"/>
  <c r="M76" i="1"/>
  <c r="M102" i="1" s="1"/>
  <c r="O78" i="1"/>
  <c r="O104" i="1" s="1"/>
  <c r="M111" i="1"/>
  <c r="Q111" i="1"/>
  <c r="N109" i="1"/>
  <c r="N29" i="1"/>
  <c r="O101" i="1"/>
  <c r="O32" i="1"/>
  <c r="O9" i="1"/>
  <c r="M9" i="1"/>
  <c r="Q32" i="1"/>
  <c r="Q9" i="1"/>
  <c r="P32" i="1"/>
  <c r="P9" i="1"/>
  <c r="M75" i="1"/>
  <c r="Q75" i="1"/>
  <c r="P76" i="1"/>
  <c r="P102" i="1" s="1"/>
  <c r="N78" i="1"/>
  <c r="N104" i="1" s="1"/>
  <c r="O107" i="1"/>
  <c r="N108" i="1"/>
  <c r="P110" i="1"/>
  <c r="N9" i="1"/>
  <c r="N100" i="1" l="1"/>
  <c r="N106" i="1"/>
  <c r="P29" i="1"/>
  <c r="P77" i="1"/>
  <c r="P103" i="1" s="1"/>
  <c r="P100" i="1" s="1"/>
  <c r="O77" i="1"/>
  <c r="O103" i="1" s="1"/>
  <c r="O29" i="1"/>
  <c r="Q29" i="1"/>
  <c r="Q77" i="1"/>
  <c r="Q103" i="1" s="1"/>
  <c r="M29" i="1"/>
  <c r="N74" i="1"/>
  <c r="P109" i="1"/>
  <c r="P106" i="1" s="1"/>
  <c r="M109" i="1"/>
  <c r="O109" i="1"/>
  <c r="O106" i="1" s="1"/>
  <c r="Q101" i="1"/>
  <c r="M101" i="1"/>
  <c r="Q109" i="1"/>
  <c r="Q106" i="1" s="1"/>
  <c r="P74" i="1" l="1"/>
  <c r="M100" i="1"/>
  <c r="M106" i="1"/>
  <c r="O100" i="1"/>
  <c r="O74" i="1"/>
  <c r="Q74" i="1"/>
  <c r="M74" i="1"/>
  <c r="Q100" i="1"/>
  <c r="F32" i="1" l="1"/>
  <c r="F109" i="1" s="1"/>
  <c r="F77" i="1" l="1"/>
  <c r="F19" i="1"/>
  <c r="K12" i="1" l="1"/>
  <c r="E12" i="1" s="1"/>
  <c r="E9" i="1" s="1"/>
  <c r="J112" i="1" l="1"/>
  <c r="K112" i="1"/>
  <c r="L112" i="1"/>
  <c r="J113" i="1"/>
  <c r="K113" i="1"/>
  <c r="L113" i="1"/>
  <c r="J114" i="1"/>
  <c r="K114" i="1"/>
  <c r="L114" i="1"/>
  <c r="J115" i="1"/>
  <c r="K115" i="1"/>
  <c r="L115" i="1"/>
  <c r="F113" i="1"/>
  <c r="F114" i="1"/>
  <c r="F115" i="1"/>
  <c r="F112" i="1"/>
  <c r="L90" i="1"/>
  <c r="K90" i="1"/>
  <c r="F90" i="1"/>
  <c r="L85" i="1"/>
  <c r="K85" i="1"/>
  <c r="F85" i="1"/>
  <c r="L79" i="1"/>
  <c r="L95" i="1" s="1"/>
  <c r="K79" i="1"/>
  <c r="K95" i="1" s="1"/>
  <c r="F71" i="1"/>
  <c r="L73" i="1"/>
  <c r="K73" i="1"/>
  <c r="F73" i="1"/>
  <c r="L72" i="1"/>
  <c r="K72" i="1"/>
  <c r="F72" i="1"/>
  <c r="L71" i="1"/>
  <c r="K71" i="1"/>
  <c r="L70" i="1"/>
  <c r="K70" i="1"/>
  <c r="F70" i="1"/>
  <c r="L64" i="1"/>
  <c r="K64" i="1"/>
  <c r="F64" i="1"/>
  <c r="L63" i="1"/>
  <c r="K63" i="1"/>
  <c r="F63" i="1"/>
  <c r="L62" i="1"/>
  <c r="K62" i="1"/>
  <c r="F62" i="1"/>
  <c r="L61" i="1"/>
  <c r="K61" i="1"/>
  <c r="F61" i="1"/>
  <c r="L60" i="1"/>
  <c r="K60" i="1"/>
  <c r="F60" i="1"/>
  <c r="L54" i="1"/>
  <c r="K54" i="1"/>
  <c r="F54" i="1"/>
  <c r="L53" i="1"/>
  <c r="K53" i="1"/>
  <c r="F53" i="1"/>
  <c r="L52" i="1"/>
  <c r="K52" i="1"/>
  <c r="F52" i="1"/>
  <c r="L51" i="1"/>
  <c r="K51" i="1"/>
  <c r="F51" i="1"/>
  <c r="L50" i="1"/>
  <c r="K50" i="1"/>
  <c r="F50" i="1"/>
  <c r="L44" i="1"/>
  <c r="K44" i="1"/>
  <c r="F44" i="1"/>
  <c r="L43" i="1"/>
  <c r="K43" i="1"/>
  <c r="F43" i="1"/>
  <c r="L42" i="1"/>
  <c r="K42" i="1"/>
  <c r="F42" i="1"/>
  <c r="F82" i="1" s="1"/>
  <c r="L41" i="1"/>
  <c r="K41" i="1"/>
  <c r="F41" i="1"/>
  <c r="L40" i="1"/>
  <c r="K40" i="1"/>
  <c r="F40" i="1"/>
  <c r="K30" i="1"/>
  <c r="L30" i="1"/>
  <c r="K31" i="1"/>
  <c r="L31" i="1"/>
  <c r="K32" i="1"/>
  <c r="K33" i="1"/>
  <c r="L33" i="1"/>
  <c r="F31" i="1"/>
  <c r="F33" i="1"/>
  <c r="F30" i="1"/>
  <c r="L24" i="1"/>
  <c r="K24" i="1"/>
  <c r="F24" i="1"/>
  <c r="L19" i="1"/>
  <c r="K19" i="1"/>
  <c r="L14" i="1"/>
  <c r="K14" i="1"/>
  <c r="F14" i="1"/>
  <c r="F9" i="1"/>
  <c r="K9" i="1"/>
  <c r="L9" i="1"/>
  <c r="F98" i="1" l="1"/>
  <c r="F103" i="1"/>
  <c r="L39" i="1"/>
  <c r="L69" i="1"/>
  <c r="K49" i="1"/>
  <c r="L59" i="1"/>
  <c r="E30" i="1"/>
  <c r="F107" i="1"/>
  <c r="F75" i="1"/>
  <c r="K107" i="1"/>
  <c r="K75" i="1"/>
  <c r="K101" i="1" s="1"/>
  <c r="F111" i="1"/>
  <c r="E114" i="1"/>
  <c r="J108" i="1"/>
  <c r="E41" i="1"/>
  <c r="E42" i="1"/>
  <c r="E43" i="1"/>
  <c r="E50" i="1"/>
  <c r="E61" i="1"/>
  <c r="L110" i="1"/>
  <c r="L78" i="1"/>
  <c r="L104" i="1" s="1"/>
  <c r="L107" i="1"/>
  <c r="L75" i="1"/>
  <c r="L101" i="1" s="1"/>
  <c r="E70" i="1"/>
  <c r="E115" i="1"/>
  <c r="K110" i="1"/>
  <c r="K78" i="1"/>
  <c r="K104" i="1" s="1"/>
  <c r="E33" i="1"/>
  <c r="F110" i="1"/>
  <c r="F78" i="1"/>
  <c r="F104" i="1" s="1"/>
  <c r="J110" i="1"/>
  <c r="K108" i="1"/>
  <c r="K76" i="1"/>
  <c r="K102" i="1" s="1"/>
  <c r="J107" i="1"/>
  <c r="E113" i="1"/>
  <c r="L108" i="1"/>
  <c r="L76" i="1"/>
  <c r="L102" i="1" s="1"/>
  <c r="E31" i="1"/>
  <c r="F108" i="1"/>
  <c r="F76" i="1"/>
  <c r="E40" i="1"/>
  <c r="E53" i="1"/>
  <c r="E60" i="1"/>
  <c r="E62" i="1"/>
  <c r="E63" i="1"/>
  <c r="E72" i="1"/>
  <c r="E73" i="1"/>
  <c r="E71" i="1"/>
  <c r="E112" i="1"/>
  <c r="J109" i="1"/>
  <c r="E32" i="1"/>
  <c r="E52" i="1"/>
  <c r="E51" i="1"/>
  <c r="E64" i="1"/>
  <c r="K109" i="1"/>
  <c r="K77" i="1"/>
  <c r="K103" i="1" s="1"/>
  <c r="L109" i="1"/>
  <c r="L77" i="1"/>
  <c r="L103" i="1" s="1"/>
  <c r="E54" i="1"/>
  <c r="E90" i="1"/>
  <c r="K59" i="1"/>
  <c r="L49" i="1"/>
  <c r="F69" i="1"/>
  <c r="K69" i="1"/>
  <c r="F59" i="1"/>
  <c r="F49" i="1"/>
  <c r="K39" i="1"/>
  <c r="E44" i="1"/>
  <c r="F39" i="1"/>
  <c r="K34" i="1"/>
  <c r="L34" i="1"/>
  <c r="E19" i="1"/>
  <c r="F29" i="1"/>
  <c r="K29" i="1"/>
  <c r="L29" i="1"/>
  <c r="E14" i="1"/>
  <c r="E75" i="1" l="1"/>
  <c r="E110" i="1"/>
  <c r="E69" i="1"/>
  <c r="E107" i="1"/>
  <c r="E104" i="1"/>
  <c r="E82" i="1"/>
  <c r="F79" i="1"/>
  <c r="F95" i="1" s="1"/>
  <c r="E76" i="1"/>
  <c r="E108" i="1"/>
  <c r="E78" i="1"/>
  <c r="F101" i="1"/>
  <c r="E101" i="1" s="1"/>
  <c r="E109" i="1"/>
  <c r="E77" i="1"/>
  <c r="E59" i="1"/>
  <c r="F102" i="1"/>
  <c r="E102" i="1" s="1"/>
  <c r="L74" i="1"/>
  <c r="K74" i="1"/>
  <c r="F74" i="1"/>
  <c r="E49" i="1"/>
  <c r="E39" i="1"/>
  <c r="F34" i="1"/>
  <c r="E79" i="1" l="1"/>
  <c r="E95" i="1" s="1"/>
  <c r="E98" i="1"/>
  <c r="E103" i="1"/>
  <c r="E34" i="1" l="1"/>
  <c r="E74" i="1" l="1"/>
  <c r="E29" i="1"/>
  <c r="E24" i="1" l="1"/>
  <c r="J111" i="1"/>
  <c r="K111" i="1"/>
  <c r="L111" i="1"/>
  <c r="L100" i="1" l="1"/>
  <c r="K100" i="1"/>
  <c r="J106" i="1"/>
  <c r="L106" i="1"/>
  <c r="K106" i="1"/>
  <c r="E111" i="1"/>
  <c r="E100" i="1" l="1"/>
  <c r="F100" i="1"/>
  <c r="E106" i="1"/>
  <c r="F106" i="1"/>
</calcChain>
</file>

<file path=xl/comments1.xml><?xml version="1.0" encoding="utf-8"?>
<comments xmlns="http://schemas.openxmlformats.org/spreadsheetml/2006/main">
  <authors>
    <author>Автор</author>
  </authors>
  <commentList>
    <comment ref="A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таблица 2 убрать из названия, разместить в павом верхнем углу. Отсутствует нумерация страниц</t>
        </r>
      </text>
    </comment>
  </commentList>
</comments>
</file>

<file path=xl/sharedStrings.xml><?xml version="1.0" encoding="utf-8"?>
<sst xmlns="http://schemas.openxmlformats.org/spreadsheetml/2006/main" count="313" uniqueCount="147">
  <si>
    <t>№ п/п</t>
  </si>
  <si>
    <t>Исполнитель</t>
  </si>
  <si>
    <t>Источник финансирования</t>
  </si>
  <si>
    <t>Финансовые затраты на реализацию (руб.)</t>
  </si>
  <si>
    <t>всего</t>
  </si>
  <si>
    <t>Итого по мероприятию:</t>
  </si>
  <si>
    <t>Основное мероприятие</t>
  </si>
  <si>
    <t>В том числе:</t>
  </si>
  <si>
    <t>Инвестиции в объекты муниципальной собственности</t>
  </si>
  <si>
    <t>Прочие расходы</t>
  </si>
  <si>
    <t>МУ "Управление капитального строительства"</t>
  </si>
  <si>
    <t>2019 год</t>
  </si>
  <si>
    <t>2020 год</t>
  </si>
  <si>
    <t>бюджет автономного округа</t>
  </si>
  <si>
    <t>Управление культуры, спорта и молодежной политики администрации города Покачи</t>
  </si>
  <si>
    <t>местный бюджет</t>
  </si>
  <si>
    <t>2021 год</t>
  </si>
  <si>
    <t>2022 год</t>
  </si>
  <si>
    <t>2023 год</t>
  </si>
  <si>
    <t>2024 год</t>
  </si>
  <si>
    <t>2025 год</t>
  </si>
  <si>
    <t>Проекты, портфели проектов муниципального образования (в том числе направленные на реализацию национальных и федеральных проектов Российской Федерации):</t>
  </si>
  <si>
    <t>федеральный бюджет</t>
  </si>
  <si>
    <t>иные источники финансирования</t>
  </si>
  <si>
    <t>в том числе инвестиции в объекты муниципальной собственности</t>
  </si>
  <si>
    <t>Инвестиции в объекты муниципальной собственности (за исключением инвестиций в объекты муниципальной собственности по проектам, портфелям проектов автономного округа)</t>
  </si>
  <si>
    <t>Всего по муниципальной программе:</t>
  </si>
  <si>
    <t>обеспечение выполнения муниципального задания на оказание муниципальных услуг (выполнение работ), в том числе:</t>
  </si>
  <si>
    <t>Формирование и обеспечение спортивных сборных команд в тренировочных сборах и соревнованиях (согласно  календарному плану), организация  проведения муниципальных физкультурно-оздоровительных и спортивных мероприятий на территории города</t>
  </si>
  <si>
    <t>Организация спортивной подготовки</t>
  </si>
  <si>
    <t>иные цели</t>
  </si>
  <si>
    <t>2026 гол</t>
  </si>
  <si>
    <t>2027 год</t>
  </si>
  <si>
    <t>2028 год</t>
  </si>
  <si>
    <t>2029 год</t>
  </si>
  <si>
    <t>2030 год</t>
  </si>
  <si>
    <t xml:space="preserve">Содержание учреждений спорта (1, 2, 3, 4, 6, 7, 8 ), в том числе:  </t>
  </si>
  <si>
    <t>Проектирование и строительство лыжной базы (5).</t>
  </si>
  <si>
    <t>Развитие материально – технической базы учреждений физической культуры и спорта (5)</t>
  </si>
  <si>
    <t xml:space="preserve">Обеспечение комплексной безопасности и комфортных условий в учреждениях спорта (5).
</t>
  </si>
  <si>
    <t>Проектирование и строительство спортивного комплекса (5)</t>
  </si>
  <si>
    <t>Таблица 4</t>
  </si>
  <si>
    <t>Мероприятия, реализуемые на принципах проектного управления, направленные в том числе на реализацию национальных и федеральных проектов (программ) Российской Федерации</t>
  </si>
  <si>
    <t>№п/п</t>
  </si>
  <si>
    <t>Наименование портфеля проектов, проекта</t>
  </si>
  <si>
    <t>Наименование проекта или мероприятия</t>
  </si>
  <si>
    <t>Номер основного мероприятия</t>
  </si>
  <si>
    <t>Цели</t>
  </si>
  <si>
    <t>Срок реализации</t>
  </si>
  <si>
    <t>Источники финансирования</t>
  </si>
  <si>
    <t>Параметры финансового обеспечения, рублей</t>
  </si>
  <si>
    <t>2026 год</t>
  </si>
  <si>
    <t xml:space="preserve">1. Портфели проектов, основанные на национальных и федеральных проектах Российской Федерации, портфели проектов Ханты-Мансийского автономного округа - Югры (указывается перечень портфелей проектов, не основанных на национальных и федеральных проектах Российской Федерации),  портфели проектов Ханты-Мансийского автономного округа - Югры (указываются проекты, не включенные в состав портфелей проектов  Ханты-Мансийского автономного округа - Югры),  </t>
  </si>
  <si>
    <t>Портфель проектов</t>
  </si>
  <si>
    <t xml:space="preserve">отсутствует </t>
  </si>
  <si>
    <t xml:space="preserve">Итого по портфелю проектов </t>
  </si>
  <si>
    <t>2. Проекты муниципального образования города Покачи</t>
  </si>
  <si>
    <t>отсутствуют</t>
  </si>
  <si>
    <t xml:space="preserve">Итого </t>
  </si>
  <si>
    <t xml:space="preserve">Таблица 2 </t>
  </si>
  <si>
    <t>Распределение финансовых ресурсов муниципальной программы</t>
  </si>
  <si>
    <t>Таблица 1</t>
  </si>
  <si>
    <t xml:space="preserve">Наименование целевых показателей </t>
  </si>
  <si>
    <t>Базовые показатели на начало реализации программы</t>
  </si>
  <si>
    <t>Значения целевых показателей по годам</t>
  </si>
  <si>
    <t>Значение целевых показателей на момент окончания действия программы</t>
  </si>
  <si>
    <t>1.1.</t>
  </si>
  <si>
    <t>1.2.</t>
  </si>
  <si>
    <t>Чн - численность населения в возрасте 3-79 лет (по данным Федеральной  службы государственной статистики) (чел.)</t>
  </si>
  <si>
    <t>2.1.</t>
  </si>
  <si>
    <t xml:space="preserve">Чз - численность детей и молодежи, занимающихся физической культурой и спортом (чел.) </t>
  </si>
  <si>
    <t>2.2.</t>
  </si>
  <si>
    <t>Чн - численность населения в возрасте 3-29 лет (чел.)</t>
  </si>
  <si>
    <t>Чз - численность граждан среднего возраста занимающихся физической культурой и спортом (чел.)</t>
  </si>
  <si>
    <t>Чн - численность населения среднего возраста (чел)</t>
  </si>
  <si>
    <t>Чз - численность граждан старшего возраста занимающихся физической культурой и спортом (чел.)</t>
  </si>
  <si>
    <t>Чн - численность населения старшего возраста (чел.)</t>
  </si>
  <si>
    <t>ЕПСфакт - единовременная пропускная способность имеющихся спортивных сооружений (чел.)</t>
  </si>
  <si>
    <t>ЕПСнорм - нормативная  единовременная пропускная способность спортивных сооружений (чел.)</t>
  </si>
  <si>
    <t>6.1.</t>
  </si>
  <si>
    <t>Чз - численность лиц с инвалидностью, занимающихся физической культурой и спортом (чел.)</t>
  </si>
  <si>
    <t>6.2.</t>
  </si>
  <si>
    <t>Чн - среднегодовая численность данной категории населения (чел.)</t>
  </si>
  <si>
    <t>7.1.</t>
  </si>
  <si>
    <t>Чзсп - численность занимающихся по программам спортивной подготовки в организациях ведомственной принадлежности физической культуры и спорта (чел.)</t>
  </si>
  <si>
    <t>7.2.</t>
  </si>
  <si>
    <t>Чз – численность занимающихся в организациях ведомственной принадлежности физической культуры и спорта (чел.)</t>
  </si>
  <si>
    <t>из них учащихся и студентов (%)</t>
  </si>
  <si>
    <t>Кгто - количество граждан, выполнивших нормативы Всероссийского физкультурно-спортивного комплекса «Готов к труду и обороне» (ГТО) (чел.)</t>
  </si>
  <si>
    <t>из них учащихся и студентов (чел,)</t>
  </si>
  <si>
    <t>Кнгто - количество граждан, принявших участие в сдаче нормативов Всероссийского физкультурно-спортивного комплекса «Готов к труду и обороне» (ГТО), (чел.)</t>
  </si>
  <si>
    <t>из них учащихся и студентов (чел.)</t>
  </si>
  <si>
    <t xml:space="preserve">&lt;1&gt; Постановление Правительства Ханты-Мансийского автономного округа – Югры от 05.10.2018 № 342-п «О государственной программе Ханты-Мансийского автономного округа - Югры «Развитие физической культуры и спорта». </t>
  </si>
  <si>
    <t>&lt;*&gt; Указ Президента Российской Федерации от 07.05.2018 года №204 «О национальных целях и стратегических задачах развития Российской Федерации на период до 2024», региональный проект «Спорт – норма жизни».</t>
  </si>
  <si>
    <r>
      <t>Чз – численность лиц, систематически</t>
    </r>
    <r>
      <rPr>
        <u/>
        <sz val="12"/>
        <color rgb="FF000000"/>
        <rFont val="Times New Roman"/>
        <family val="1"/>
        <charset val="204"/>
      </rPr>
      <t xml:space="preserve">  </t>
    </r>
    <r>
      <rPr>
        <sz val="12"/>
        <color rgb="FF000000"/>
        <rFont val="Times New Roman"/>
        <family val="1"/>
        <charset val="204"/>
      </rPr>
      <t>занимающихся физической культурой и спортом (чел.)</t>
    </r>
  </si>
  <si>
    <t xml:space="preserve">Доля детей и молодежи (возраст 3-29 лет), систематически занимающихся физической культурой и спортом, в общей численности детей и молодежи (%) &lt;1&gt; &lt;*&gt;
Дз = Чз / Чн x 100 </t>
  </si>
  <si>
    <t>Уровень обеспеченности населения спортивными сооружениями, исходя из единовременной пропускной способности объектов спорта (%)  &lt;1&gt; &lt;*&gt;
ЕПС = ЕПСфакт / ЕПСнорм x 100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</si>
  <si>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  &lt;1&gt; &lt;*&gt;
Дз = Чз / Чн x 100</t>
  </si>
  <si>
    <t>Доля занимающихся по программам спортивной подготовки в организациях ведомственной принадлежности физической культуры и спорта (% )  &lt;1&gt; &lt;*&gt;
Дз = Чзсп / Чз x 100</t>
  </si>
  <si>
    <t>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Всероссийского физкультурно-спортивного комплекса «Готов к труду и обороне» (ГТО) (%)  &lt;1&gt; &lt;*&gt;
Дгто = Кгто / Кнгто х 100</t>
  </si>
  <si>
    <r>
      <t xml:space="preserve">Доля граждан среднего возраста </t>
    </r>
    <r>
      <rPr>
        <sz val="12"/>
        <color theme="1"/>
        <rFont val="Times New Roman"/>
        <family val="1"/>
        <charset val="204"/>
      </rPr>
      <t>(женщины: 30 - 54 года; мужчины: 30 - 59 лет)</t>
    </r>
    <r>
      <rPr>
        <sz val="12"/>
        <color rgb="FF000000"/>
        <rFont val="Times New Roman"/>
        <family val="1"/>
        <charset val="204"/>
      </rPr>
      <t>, систематически занимающихся физической культурой и спортом, в общей численности граждан среднего возраста (%) &lt;1&gt; &lt;*&gt;
Дз = Чз / Чн x 100</t>
    </r>
  </si>
  <si>
    <r>
      <t xml:space="preserve">Доля граждан старшего возраста </t>
    </r>
    <r>
      <rPr>
        <sz val="12"/>
        <color theme="1"/>
        <rFont val="Times New Roman"/>
        <family val="1"/>
        <charset val="204"/>
      </rPr>
      <t>(женщины: 55 - 79 лет; мужчины: 60 - 79 лет)</t>
    </r>
    <r>
      <rPr>
        <sz val="12"/>
        <color rgb="FF000000"/>
        <rFont val="Times New Roman"/>
        <family val="1"/>
        <charset val="204"/>
      </rPr>
      <t xml:space="preserve">, систематически занимающихся физической культурой и спортом, в общей численности граждан старшего возраста  (%) &lt;1&gt; &lt;*&gt;
Дз = Чз / Чн </t>
    </r>
  </si>
  <si>
    <t>Целевые показатели муниципальной программы</t>
  </si>
  <si>
    <t>Таблица 3</t>
  </si>
  <si>
    <t>Таблица  3</t>
  </si>
  <si>
    <t>Перечень объектов социально-культурного и коммунально-бытового назначения,</t>
  </si>
  <si>
    <t xml:space="preserve"> масштабные инвестиционные проекты</t>
  </si>
  <si>
    <t>№</t>
  </si>
  <si>
    <t xml:space="preserve">Наименование инвестиционного проекта </t>
  </si>
  <si>
    <t xml:space="preserve">Объем финансирования инвестиционного проекта </t>
  </si>
  <si>
    <t xml:space="preserve">Эффект от реализации инвестиционного проекта (налоговые поступления, количество создаваемых мест в детских дошкольных учреждениях и т.п.) </t>
  </si>
  <si>
    <t>-</t>
  </si>
  <si>
    <t>Таблица 6</t>
  </si>
  <si>
    <t>Перечень объектов капитального строительства</t>
  </si>
  <si>
    <t>Наименование муниципального образования</t>
  </si>
  <si>
    <t>Наименование объекта</t>
  </si>
  <si>
    <t>Мощность</t>
  </si>
  <si>
    <t>Срок строительства, проектирования</t>
  </si>
  <si>
    <t>Таблица 7</t>
  </si>
  <si>
    <t xml:space="preserve">План мероприятий, направленный на достижение значений (уровней) показателей оценки эффективности </t>
  </si>
  <si>
    <t>деятельности исполнительных органов государственной власти автономного округа на 2019-2024 года</t>
  </si>
  <si>
    <t xml:space="preserve">№ п/п </t>
  </si>
  <si>
    <t xml:space="preserve">Номер, наименование мероприятия (таблица 2) </t>
  </si>
  <si>
    <t>Меры, направленные на достижение значений (уровней) показателей</t>
  </si>
  <si>
    <t xml:space="preserve">Наименование портфеля проектов, основанного на национальных и федеральных проектах Российской Федерации </t>
  </si>
  <si>
    <t xml:space="preserve">Ответственный исполнитель/соисполнитель </t>
  </si>
  <si>
    <t xml:space="preserve">Контрольное событие (промежуточный результат) </t>
  </si>
  <si>
    <t>Таблица 5</t>
  </si>
  <si>
    <t>Сводные показатели муниципальных заданий</t>
  </si>
  <si>
    <t>Наименование муниципальных услуг (работ)</t>
  </si>
  <si>
    <t>Наименование показателя объема (единицы измерения) муниципальных услуг (работ)</t>
  </si>
  <si>
    <t>Значения показателя по годам</t>
  </si>
  <si>
    <t>Значение показателя на момент окончания реализации муниципальной программы</t>
  </si>
  <si>
    <t xml:space="preserve">2026-2030 </t>
  </si>
  <si>
    <t>Обеспечение доступа к объектам спорта</t>
  </si>
  <si>
    <t>час</t>
  </si>
  <si>
    <t>Проведение тестирования выполнения нормативов испытаний (тестов) комплекса ГТО</t>
  </si>
  <si>
    <t>штука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</si>
  <si>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</si>
  <si>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человек</t>
  </si>
  <si>
    <t>Организация и проведение официальных физкультурных (физкультурно-оздоровительных) мероприятий</t>
  </si>
  <si>
    <t>Обеспечение участия в официальных физкультурных (физкультурно-оздоровительных) мероприятиях</t>
  </si>
  <si>
    <t>Спортивная подготовка по олимпийским видам спорта</t>
  </si>
  <si>
    <t>Спортивная подготовка по неолимпийским видам спорта</t>
  </si>
  <si>
    <t>Обеспечение участия лиц, проходящих спортивную подготовку, в спортивных соревнованиях</t>
  </si>
  <si>
    <t>Организация и проведение официальных спортивных мероприятий</t>
  </si>
  <si>
    <t xml:space="preserve">Доля населения, систематически занимающегося физической культурой и спортом (%) &lt;1&gt; &lt;*&gt;
Дз = Чз / Чн x 100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</si>
</sst>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20" fillId="0" borderId="0"/>
  </cellStyleXfs>
  <cellXfs count="99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0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0" xfId="1" applyFont="1"/>
    <xf numFmtId="0" fontId="7" fillId="0" borderId="0" xfId="1" applyFont="1" applyAlignment="1">
      <alignment horizontal="right"/>
    </xf>
    <xf numFmtId="0" fontId="9" fillId="0" borderId="0" xfId="1" applyFont="1"/>
    <xf numFmtId="0" fontId="8" fillId="0" borderId="0" xfId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justify" vertical="center"/>
    </xf>
    <xf numFmtId="0" fontId="17" fillId="0" borderId="1" xfId="0" applyFont="1" applyBorder="1" applyAlignment="1">
      <alignment horizontal="justify" vertical="center"/>
    </xf>
    <xf numFmtId="0" fontId="17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9" fillId="0" borderId="0" xfId="0" applyFont="1" applyAlignment="1">
      <alignment horizontal="justify" vertical="center"/>
    </xf>
    <xf numFmtId="3" fontId="17" fillId="0" borderId="1" xfId="0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right" vertical="center" indent="9"/>
    </xf>
    <xf numFmtId="0" fontId="12" fillId="0" borderId="0" xfId="3" applyFont="1"/>
    <xf numFmtId="0" fontId="10" fillId="0" borderId="0" xfId="3" applyFont="1" applyAlignment="1">
      <alignment horizontal="right"/>
    </xf>
    <xf numFmtId="0" fontId="20" fillId="0" borderId="0" xfId="3"/>
    <xf numFmtId="0" fontId="7" fillId="0" borderId="0" xfId="3" applyFont="1" applyAlignment="1">
      <alignment horizontal="center" vertical="center"/>
    </xf>
    <xf numFmtId="0" fontId="10" fillId="0" borderId="1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7" fillId="0" borderId="0" xfId="3" applyFont="1"/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justify" vertical="center"/>
    </xf>
    <xf numFmtId="0" fontId="7" fillId="0" borderId="1" xfId="3" applyFont="1" applyBorder="1" applyAlignment="1">
      <alignment horizontal="center" vertical="center" wrapText="1"/>
    </xf>
    <xf numFmtId="0" fontId="7" fillId="0" borderId="14" xfId="3" applyFont="1" applyBorder="1" applyAlignment="1">
      <alignment horizontal="center" vertical="center"/>
    </xf>
    <xf numFmtId="0" fontId="7" fillId="0" borderId="0" xfId="3" applyFont="1" applyAlignment="1">
      <alignment horizontal="right" vertical="center" indent="13"/>
    </xf>
    <xf numFmtId="0" fontId="7" fillId="0" borderId="0" xfId="3" applyFont="1" applyAlignment="1">
      <alignment horizontal="right"/>
    </xf>
    <xf numFmtId="0" fontId="19" fillId="0" borderId="0" xfId="3" applyFont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3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vertical="top" wrapText="1"/>
    </xf>
    <xf numFmtId="0" fontId="7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3" applyFont="1" applyBorder="1" applyAlignment="1">
      <alignment horizontal="center" vertical="center"/>
    </xf>
    <xf numFmtId="0" fontId="10" fillId="0" borderId="14" xfId="3" applyFont="1" applyBorder="1" applyAlignment="1">
      <alignment horizontal="center" vertical="center"/>
    </xf>
    <xf numFmtId="0" fontId="3" fillId="0" borderId="11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distributed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7" fillId="0" borderId="0" xfId="3" applyFont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abSelected="1" view="pageLayout" zoomScaleNormal="100" workbookViewId="0">
      <selection activeCell="H14" sqref="H14"/>
    </sheetView>
  </sheetViews>
  <sheetFormatPr defaultRowHeight="15.75" x14ac:dyDescent="0.25"/>
  <cols>
    <col min="1" max="1" width="5.7109375" style="31" customWidth="1"/>
    <col min="2" max="2" width="33.5703125" style="31" customWidth="1"/>
    <col min="3" max="16384" width="9.140625" style="31"/>
  </cols>
  <sheetData>
    <row r="1" spans="1:16" x14ac:dyDescent="0.25">
      <c r="P1" s="32" t="s">
        <v>61</v>
      </c>
    </row>
    <row r="2" spans="1:16" x14ac:dyDescent="0.25">
      <c r="P2" s="32"/>
    </row>
    <row r="3" spans="1:16" x14ac:dyDescent="0.25">
      <c r="A3" s="57" t="s">
        <v>102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1:16" x14ac:dyDescent="0.25">
      <c r="A4" s="32"/>
    </row>
    <row r="5" spans="1:16" ht="16.5" customHeight="1" x14ac:dyDescent="0.25">
      <c r="A5" s="58" t="s">
        <v>0</v>
      </c>
      <c r="B5" s="58" t="s">
        <v>62</v>
      </c>
      <c r="C5" s="58" t="s">
        <v>63</v>
      </c>
      <c r="D5" s="58" t="s">
        <v>64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 t="s">
        <v>65</v>
      </c>
    </row>
    <row r="6" spans="1:16" x14ac:dyDescent="0.2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</row>
    <row r="7" spans="1:16" x14ac:dyDescent="0.25">
      <c r="A7" s="58"/>
      <c r="B7" s="59"/>
      <c r="C7" s="58"/>
      <c r="D7" s="24">
        <v>2019</v>
      </c>
      <c r="E7" s="24">
        <v>2020</v>
      </c>
      <c r="F7" s="24">
        <v>2021</v>
      </c>
      <c r="G7" s="24">
        <v>2022</v>
      </c>
      <c r="H7" s="24">
        <v>2023</v>
      </c>
      <c r="I7" s="24">
        <v>2024</v>
      </c>
      <c r="J7" s="24">
        <v>2025</v>
      </c>
      <c r="K7" s="24">
        <v>2026</v>
      </c>
      <c r="L7" s="24">
        <v>2027</v>
      </c>
      <c r="M7" s="24">
        <v>2028</v>
      </c>
      <c r="N7" s="24">
        <v>2029</v>
      </c>
      <c r="O7" s="24">
        <v>2030</v>
      </c>
      <c r="P7" s="58"/>
    </row>
    <row r="8" spans="1:16" ht="78.75" x14ac:dyDescent="0.25">
      <c r="A8" s="33">
        <v>1</v>
      </c>
      <c r="B8" s="27" t="s">
        <v>146</v>
      </c>
      <c r="C8" s="34">
        <v>38</v>
      </c>
      <c r="D8" s="24">
        <v>41</v>
      </c>
      <c r="E8" s="24">
        <v>45</v>
      </c>
      <c r="F8" s="24">
        <v>49</v>
      </c>
      <c r="G8" s="24">
        <v>53</v>
      </c>
      <c r="H8" s="24">
        <v>57</v>
      </c>
      <c r="I8" s="24">
        <v>57</v>
      </c>
      <c r="J8" s="24">
        <v>57</v>
      </c>
      <c r="K8" s="24">
        <v>57</v>
      </c>
      <c r="L8" s="24">
        <v>57</v>
      </c>
      <c r="M8" s="24">
        <v>57</v>
      </c>
      <c r="N8" s="24">
        <v>57</v>
      </c>
      <c r="O8" s="24">
        <v>57</v>
      </c>
      <c r="P8" s="24">
        <v>57</v>
      </c>
    </row>
    <row r="9" spans="1:16" ht="63" x14ac:dyDescent="0.25">
      <c r="A9" s="24" t="s">
        <v>66</v>
      </c>
      <c r="B9" s="25" t="s">
        <v>94</v>
      </c>
      <c r="C9" s="36">
        <v>6433</v>
      </c>
      <c r="D9" s="36">
        <v>7001</v>
      </c>
      <c r="E9" s="36">
        <v>7646</v>
      </c>
      <c r="F9" s="36">
        <v>8326</v>
      </c>
      <c r="G9" s="36">
        <v>9005</v>
      </c>
      <c r="H9" s="36">
        <v>9685</v>
      </c>
      <c r="I9" s="36">
        <v>9685</v>
      </c>
      <c r="J9" s="36">
        <v>9685</v>
      </c>
      <c r="K9" s="36">
        <v>9685</v>
      </c>
      <c r="L9" s="36">
        <v>9685</v>
      </c>
      <c r="M9" s="36">
        <v>9685</v>
      </c>
      <c r="N9" s="36">
        <v>9685</v>
      </c>
      <c r="O9" s="36">
        <v>9685</v>
      </c>
      <c r="P9" s="36">
        <v>9685</v>
      </c>
    </row>
    <row r="10" spans="1:16" ht="78.75" x14ac:dyDescent="0.25">
      <c r="A10" s="24" t="s">
        <v>67</v>
      </c>
      <c r="B10" s="26" t="s">
        <v>68</v>
      </c>
      <c r="C10" s="36">
        <v>16938</v>
      </c>
      <c r="D10" s="36">
        <v>16945</v>
      </c>
      <c r="E10" s="36">
        <v>16991</v>
      </c>
      <c r="F10" s="36">
        <v>16991</v>
      </c>
      <c r="G10" s="36">
        <v>16991</v>
      </c>
      <c r="H10" s="36">
        <v>16991</v>
      </c>
      <c r="I10" s="36">
        <v>16991</v>
      </c>
      <c r="J10" s="36">
        <v>16991</v>
      </c>
      <c r="K10" s="36">
        <v>16991</v>
      </c>
      <c r="L10" s="36">
        <v>16991</v>
      </c>
      <c r="M10" s="36">
        <v>16991</v>
      </c>
      <c r="N10" s="36">
        <v>16991</v>
      </c>
      <c r="O10" s="36">
        <v>16991</v>
      </c>
      <c r="P10" s="36">
        <v>16991</v>
      </c>
    </row>
    <row r="11" spans="1:16" ht="110.25" x14ac:dyDescent="0.25">
      <c r="A11" s="24">
        <v>2</v>
      </c>
      <c r="B11" s="27" t="s">
        <v>95</v>
      </c>
      <c r="C11" s="24">
        <v>75</v>
      </c>
      <c r="D11" s="24">
        <v>76</v>
      </c>
      <c r="E11" s="24">
        <v>77</v>
      </c>
      <c r="F11" s="24">
        <v>80</v>
      </c>
      <c r="G11" s="24">
        <v>80.099999999999994</v>
      </c>
      <c r="H11" s="24">
        <v>81.400000000000006</v>
      </c>
      <c r="I11" s="24">
        <v>81.400000000000006</v>
      </c>
      <c r="J11" s="24">
        <v>81.400000000000006</v>
      </c>
      <c r="K11" s="24">
        <v>81.400000000000006</v>
      </c>
      <c r="L11" s="24">
        <v>81.400000000000006</v>
      </c>
      <c r="M11" s="24">
        <v>81.400000000000006</v>
      </c>
      <c r="N11" s="24">
        <v>81.400000000000006</v>
      </c>
      <c r="O11" s="24">
        <v>81.400000000000006</v>
      </c>
      <c r="P11" s="24">
        <v>81.400000000000006</v>
      </c>
    </row>
    <row r="12" spans="1:16" ht="63" x14ac:dyDescent="0.25">
      <c r="A12" s="24" t="s">
        <v>69</v>
      </c>
      <c r="B12" s="26" t="s">
        <v>70</v>
      </c>
      <c r="C12" s="36">
        <v>4936</v>
      </c>
      <c r="D12" s="36">
        <v>5000</v>
      </c>
      <c r="E12" s="36">
        <v>5060</v>
      </c>
      <c r="F12" s="36">
        <v>5260</v>
      </c>
      <c r="G12" s="36">
        <v>5305</v>
      </c>
      <c r="H12" s="36">
        <v>5350</v>
      </c>
      <c r="I12" s="36">
        <v>5395</v>
      </c>
      <c r="J12" s="36">
        <v>5395</v>
      </c>
      <c r="K12" s="36">
        <v>5395</v>
      </c>
      <c r="L12" s="36">
        <v>5395</v>
      </c>
      <c r="M12" s="36">
        <v>5395</v>
      </c>
      <c r="N12" s="36">
        <v>5395</v>
      </c>
      <c r="O12" s="36">
        <v>5395</v>
      </c>
      <c r="P12" s="36">
        <v>5395</v>
      </c>
    </row>
    <row r="13" spans="1:16" ht="31.5" x14ac:dyDescent="0.25">
      <c r="A13" s="24" t="s">
        <v>71</v>
      </c>
      <c r="B13" s="26" t="s">
        <v>72</v>
      </c>
      <c r="C13" s="36">
        <v>6581</v>
      </c>
      <c r="D13" s="36">
        <v>6579</v>
      </c>
      <c r="E13" s="36">
        <v>6571</v>
      </c>
      <c r="F13" s="36">
        <v>6575</v>
      </c>
      <c r="G13" s="36">
        <v>6679</v>
      </c>
      <c r="H13" s="36">
        <v>6572</v>
      </c>
      <c r="I13" s="36">
        <v>6628</v>
      </c>
      <c r="J13" s="36">
        <v>6628</v>
      </c>
      <c r="K13" s="36">
        <v>6628</v>
      </c>
      <c r="L13" s="36">
        <v>6628</v>
      </c>
      <c r="M13" s="36">
        <v>6628</v>
      </c>
      <c r="N13" s="36">
        <v>6628</v>
      </c>
      <c r="O13" s="36">
        <v>6628</v>
      </c>
      <c r="P13" s="36">
        <v>6628</v>
      </c>
    </row>
    <row r="14" spans="1:16" ht="141.75" x14ac:dyDescent="0.25">
      <c r="A14" s="24">
        <v>3</v>
      </c>
      <c r="B14" s="28" t="s">
        <v>100</v>
      </c>
      <c r="C14" s="24">
        <v>13.2</v>
      </c>
      <c r="D14" s="24">
        <v>18.8</v>
      </c>
      <c r="E14" s="24">
        <v>24.4</v>
      </c>
      <c r="F14" s="24">
        <v>30</v>
      </c>
      <c r="G14" s="24">
        <v>35.6</v>
      </c>
      <c r="H14" s="24">
        <v>41.1</v>
      </c>
      <c r="I14" s="24">
        <v>46.8</v>
      </c>
      <c r="J14" s="24">
        <v>46.8</v>
      </c>
      <c r="K14" s="24">
        <v>46.8</v>
      </c>
      <c r="L14" s="24">
        <v>46.8</v>
      </c>
      <c r="M14" s="24">
        <v>46.8</v>
      </c>
      <c r="N14" s="24">
        <v>46.8</v>
      </c>
      <c r="O14" s="24">
        <v>46.8</v>
      </c>
      <c r="P14" s="24">
        <v>46.8</v>
      </c>
    </row>
    <row r="15" spans="1:16" ht="63" x14ac:dyDescent="0.25">
      <c r="A15" s="24">
        <v>3.1</v>
      </c>
      <c r="B15" s="27" t="s">
        <v>73</v>
      </c>
      <c r="C15" s="36">
        <v>1186</v>
      </c>
      <c r="D15" s="36">
        <v>1686</v>
      </c>
      <c r="E15" s="36">
        <v>2186</v>
      </c>
      <c r="F15" s="36">
        <v>2686</v>
      </c>
      <c r="G15" s="36">
        <v>3186</v>
      </c>
      <c r="H15" s="36">
        <v>3686</v>
      </c>
      <c r="I15" s="36">
        <v>4186</v>
      </c>
      <c r="J15" s="36">
        <v>4186</v>
      </c>
      <c r="K15" s="36">
        <v>4186</v>
      </c>
      <c r="L15" s="36">
        <v>4186</v>
      </c>
      <c r="M15" s="36">
        <v>4186</v>
      </c>
      <c r="N15" s="36">
        <v>4186</v>
      </c>
      <c r="O15" s="36">
        <v>4186</v>
      </c>
      <c r="P15" s="36">
        <v>4186</v>
      </c>
    </row>
    <row r="16" spans="1:16" ht="31.5" x14ac:dyDescent="0.25">
      <c r="A16" s="24">
        <v>3.2</v>
      </c>
      <c r="B16" s="27" t="s">
        <v>74</v>
      </c>
      <c r="C16" s="36">
        <v>8985</v>
      </c>
      <c r="D16" s="36">
        <v>8968</v>
      </c>
      <c r="E16" s="36">
        <v>8959</v>
      </c>
      <c r="F16" s="36">
        <v>8953</v>
      </c>
      <c r="G16" s="36">
        <v>8949</v>
      </c>
      <c r="H16" s="36">
        <v>8968</v>
      </c>
      <c r="I16" s="36">
        <v>8944</v>
      </c>
      <c r="J16" s="36">
        <v>8944</v>
      </c>
      <c r="K16" s="36">
        <v>8944</v>
      </c>
      <c r="L16" s="36">
        <v>8944</v>
      </c>
      <c r="M16" s="36">
        <v>8944</v>
      </c>
      <c r="N16" s="36">
        <v>8944</v>
      </c>
      <c r="O16" s="36">
        <v>8944</v>
      </c>
      <c r="P16" s="36">
        <v>8944</v>
      </c>
    </row>
    <row r="17" spans="1:16" ht="141.75" x14ac:dyDescent="0.25">
      <c r="A17" s="24">
        <v>4</v>
      </c>
      <c r="B17" s="28" t="s">
        <v>101</v>
      </c>
      <c r="C17" s="24">
        <v>13.1</v>
      </c>
      <c r="D17" s="24">
        <v>12.9</v>
      </c>
      <c r="E17" s="24">
        <v>14.4</v>
      </c>
      <c r="F17" s="24">
        <v>14.4</v>
      </c>
      <c r="G17" s="24">
        <v>14.7</v>
      </c>
      <c r="H17" s="24">
        <v>14.7</v>
      </c>
      <c r="I17" s="24">
        <v>15.3</v>
      </c>
      <c r="J17" s="24">
        <v>15.3</v>
      </c>
      <c r="K17" s="24">
        <v>15.3</v>
      </c>
      <c r="L17" s="24">
        <v>15.3</v>
      </c>
      <c r="M17" s="24">
        <v>15.3</v>
      </c>
      <c r="N17" s="24">
        <v>15.3</v>
      </c>
      <c r="O17" s="24">
        <v>15.3</v>
      </c>
      <c r="P17" s="24">
        <v>15.3</v>
      </c>
    </row>
    <row r="18" spans="1:16" ht="63" x14ac:dyDescent="0.25">
      <c r="A18" s="24">
        <v>4.0999999999999996</v>
      </c>
      <c r="B18" s="27" t="s">
        <v>75</v>
      </c>
      <c r="C18" s="24">
        <v>309</v>
      </c>
      <c r="D18" s="24">
        <v>315</v>
      </c>
      <c r="E18" s="24">
        <v>320</v>
      </c>
      <c r="F18" s="24">
        <v>320</v>
      </c>
      <c r="G18" s="24">
        <v>325</v>
      </c>
      <c r="H18" s="24">
        <v>330</v>
      </c>
      <c r="I18" s="24">
        <v>340</v>
      </c>
      <c r="J18" s="24">
        <v>340</v>
      </c>
      <c r="K18" s="24">
        <v>340</v>
      </c>
      <c r="L18" s="24">
        <v>340</v>
      </c>
      <c r="M18" s="24">
        <v>340</v>
      </c>
      <c r="N18" s="24">
        <v>340</v>
      </c>
      <c r="O18" s="24">
        <v>340</v>
      </c>
      <c r="P18" s="24">
        <v>340</v>
      </c>
    </row>
    <row r="19" spans="1:16" ht="31.5" x14ac:dyDescent="0.25">
      <c r="A19" s="24">
        <v>4.2</v>
      </c>
      <c r="B19" s="27" t="s">
        <v>76</v>
      </c>
      <c r="C19" s="24">
        <v>2368</v>
      </c>
      <c r="D19" s="24">
        <v>2445</v>
      </c>
      <c r="E19" s="24">
        <v>2215</v>
      </c>
      <c r="F19" s="24">
        <v>2222</v>
      </c>
      <c r="G19" s="24">
        <v>2211</v>
      </c>
      <c r="H19" s="24">
        <v>2245</v>
      </c>
      <c r="I19" s="24">
        <v>2222</v>
      </c>
      <c r="J19" s="24">
        <v>2222</v>
      </c>
      <c r="K19" s="24">
        <v>2222</v>
      </c>
      <c r="L19" s="24">
        <v>2222</v>
      </c>
      <c r="M19" s="24">
        <v>2222</v>
      </c>
      <c r="N19" s="24">
        <v>2222</v>
      </c>
      <c r="O19" s="24">
        <v>2222</v>
      </c>
      <c r="P19" s="24">
        <v>2222</v>
      </c>
    </row>
    <row r="20" spans="1:16" ht="126" x14ac:dyDescent="0.25">
      <c r="A20" s="24">
        <v>5</v>
      </c>
      <c r="B20" s="28" t="s">
        <v>96</v>
      </c>
      <c r="C20" s="24">
        <v>52.5</v>
      </c>
      <c r="D20" s="24">
        <v>55.1</v>
      </c>
      <c r="E20" s="24">
        <v>56.3</v>
      </c>
      <c r="F20" s="24">
        <v>57.3</v>
      </c>
      <c r="G20" s="24">
        <v>58.3</v>
      </c>
      <c r="H20" s="24">
        <v>59.3</v>
      </c>
      <c r="I20" s="24">
        <v>59</v>
      </c>
      <c r="J20" s="24">
        <v>59</v>
      </c>
      <c r="K20" s="24">
        <v>59</v>
      </c>
      <c r="L20" s="24">
        <v>59</v>
      </c>
      <c r="M20" s="24">
        <v>59</v>
      </c>
      <c r="N20" s="24">
        <v>59</v>
      </c>
      <c r="O20" s="24">
        <v>59</v>
      </c>
      <c r="P20" s="24">
        <v>59</v>
      </c>
    </row>
    <row r="21" spans="1:16" ht="63" x14ac:dyDescent="0.25">
      <c r="A21" s="29">
        <v>5.0999999999999996</v>
      </c>
      <c r="B21" s="27" t="s">
        <v>77</v>
      </c>
      <c r="C21" s="36">
        <v>1152</v>
      </c>
      <c r="D21" s="36">
        <v>1210</v>
      </c>
      <c r="E21" s="36">
        <v>1236</v>
      </c>
      <c r="F21" s="36">
        <v>1258</v>
      </c>
      <c r="G21" s="36">
        <v>1280</v>
      </c>
      <c r="H21" s="36">
        <v>1302</v>
      </c>
      <c r="I21" s="36">
        <v>1296</v>
      </c>
      <c r="J21" s="36">
        <v>1296</v>
      </c>
      <c r="K21" s="36">
        <v>1296</v>
      </c>
      <c r="L21" s="36">
        <v>1296</v>
      </c>
      <c r="M21" s="36">
        <v>1296</v>
      </c>
      <c r="N21" s="36">
        <v>1296</v>
      </c>
      <c r="O21" s="36">
        <v>1296</v>
      </c>
      <c r="P21" s="36">
        <v>1296</v>
      </c>
    </row>
    <row r="22" spans="1:16" ht="63" x14ac:dyDescent="0.25">
      <c r="A22" s="29">
        <v>5.2</v>
      </c>
      <c r="B22" s="27" t="s">
        <v>78</v>
      </c>
      <c r="C22" s="36">
        <v>2196</v>
      </c>
      <c r="D22" s="36">
        <v>2196</v>
      </c>
      <c r="E22" s="36">
        <v>2196</v>
      </c>
      <c r="F22" s="36">
        <v>2196</v>
      </c>
      <c r="G22" s="36">
        <v>2196</v>
      </c>
      <c r="H22" s="36">
        <v>2196</v>
      </c>
      <c r="I22" s="36">
        <v>2196</v>
      </c>
      <c r="J22" s="36">
        <v>2196</v>
      </c>
      <c r="K22" s="36">
        <v>2196</v>
      </c>
      <c r="L22" s="36">
        <v>2196</v>
      </c>
      <c r="M22" s="36">
        <v>2196</v>
      </c>
      <c r="N22" s="36">
        <v>2196</v>
      </c>
      <c r="O22" s="36">
        <v>2196</v>
      </c>
      <c r="P22" s="36">
        <v>2196</v>
      </c>
    </row>
    <row r="23" spans="1:16" ht="126" x14ac:dyDescent="0.25">
      <c r="A23" s="24">
        <v>6</v>
      </c>
      <c r="B23" s="28" t="s">
        <v>97</v>
      </c>
      <c r="C23" s="24">
        <v>9.4</v>
      </c>
      <c r="D23" s="24">
        <v>15.5</v>
      </c>
      <c r="E23" s="24">
        <v>16.399999999999999</v>
      </c>
      <c r="F23" s="24">
        <v>17.2</v>
      </c>
      <c r="G23" s="24">
        <v>19.600000000000001</v>
      </c>
      <c r="H23" s="24">
        <v>20</v>
      </c>
      <c r="I23" s="24">
        <v>20.5</v>
      </c>
      <c r="J23" s="24">
        <v>20.5</v>
      </c>
      <c r="K23" s="24">
        <v>20.5</v>
      </c>
      <c r="L23" s="24">
        <v>20.5</v>
      </c>
      <c r="M23" s="24">
        <v>20.5</v>
      </c>
      <c r="N23" s="24">
        <v>20.5</v>
      </c>
      <c r="O23" s="24">
        <v>20.5</v>
      </c>
      <c r="P23" s="24">
        <v>20.5</v>
      </c>
    </row>
    <row r="24" spans="1:16" ht="63" x14ac:dyDescent="0.25">
      <c r="A24" s="24" t="s">
        <v>79</v>
      </c>
      <c r="B24" s="27" t="s">
        <v>80</v>
      </c>
      <c r="C24" s="24">
        <v>44</v>
      </c>
      <c r="D24" s="24">
        <v>74</v>
      </c>
      <c r="E24" s="24">
        <v>78</v>
      </c>
      <c r="F24" s="24">
        <v>82</v>
      </c>
      <c r="G24" s="24">
        <v>93</v>
      </c>
      <c r="H24" s="24">
        <v>95</v>
      </c>
      <c r="I24" s="24">
        <v>97</v>
      </c>
      <c r="J24" s="24">
        <v>97</v>
      </c>
      <c r="K24" s="24">
        <v>97</v>
      </c>
      <c r="L24" s="24">
        <v>97</v>
      </c>
      <c r="M24" s="24">
        <v>97</v>
      </c>
      <c r="N24" s="24">
        <v>97</v>
      </c>
      <c r="O24" s="24">
        <v>97</v>
      </c>
      <c r="P24" s="24">
        <v>97</v>
      </c>
    </row>
    <row r="25" spans="1:16" ht="47.25" x14ac:dyDescent="0.25">
      <c r="A25" s="24" t="s">
        <v>81</v>
      </c>
      <c r="B25" s="27" t="s">
        <v>82</v>
      </c>
      <c r="C25" s="24">
        <v>467</v>
      </c>
      <c r="D25" s="24">
        <v>476</v>
      </c>
      <c r="E25" s="24">
        <v>476</v>
      </c>
      <c r="F25" s="24">
        <v>476</v>
      </c>
      <c r="G25" s="24">
        <v>476</v>
      </c>
      <c r="H25" s="24">
        <v>476</v>
      </c>
      <c r="I25" s="24">
        <v>476</v>
      </c>
      <c r="J25" s="24">
        <v>476</v>
      </c>
      <c r="K25" s="24">
        <v>476</v>
      </c>
      <c r="L25" s="24">
        <v>476</v>
      </c>
      <c r="M25" s="24">
        <v>476</v>
      </c>
      <c r="N25" s="24">
        <v>476</v>
      </c>
      <c r="O25" s="24">
        <v>476</v>
      </c>
      <c r="P25" s="24">
        <v>476</v>
      </c>
    </row>
    <row r="26" spans="1:16" ht="110.25" x14ac:dyDescent="0.25">
      <c r="A26" s="24">
        <v>7</v>
      </c>
      <c r="B26" s="28" t="s">
        <v>98</v>
      </c>
      <c r="C26" s="24">
        <v>37</v>
      </c>
      <c r="D26" s="24">
        <v>39</v>
      </c>
      <c r="E26" s="24">
        <v>40</v>
      </c>
      <c r="F26" s="24">
        <v>41</v>
      </c>
      <c r="G26" s="24">
        <v>42</v>
      </c>
      <c r="H26" s="24">
        <v>43</v>
      </c>
      <c r="I26" s="24">
        <v>100</v>
      </c>
      <c r="J26" s="24">
        <v>100</v>
      </c>
      <c r="K26" s="24">
        <v>100</v>
      </c>
      <c r="L26" s="24">
        <v>100</v>
      </c>
      <c r="M26" s="24">
        <v>100</v>
      </c>
      <c r="N26" s="24">
        <v>100</v>
      </c>
      <c r="O26" s="24">
        <v>100</v>
      </c>
      <c r="P26" s="24">
        <v>100</v>
      </c>
    </row>
    <row r="27" spans="1:16" ht="94.5" x14ac:dyDescent="0.25">
      <c r="A27" s="24" t="s">
        <v>83</v>
      </c>
      <c r="B27" s="28" t="s">
        <v>84</v>
      </c>
      <c r="C27" s="24">
        <v>388</v>
      </c>
      <c r="D27" s="24">
        <v>411</v>
      </c>
      <c r="E27" s="24">
        <v>423</v>
      </c>
      <c r="F27" s="24">
        <v>435</v>
      </c>
      <c r="G27" s="24">
        <v>446</v>
      </c>
      <c r="H27" s="24">
        <v>458</v>
      </c>
      <c r="I27" s="24">
        <v>1067</v>
      </c>
      <c r="J27" s="24">
        <v>1067</v>
      </c>
      <c r="K27" s="24">
        <v>1067</v>
      </c>
      <c r="L27" s="24">
        <v>1067</v>
      </c>
      <c r="M27" s="24">
        <v>1067</v>
      </c>
      <c r="N27" s="24">
        <v>1067</v>
      </c>
      <c r="O27" s="24">
        <v>1067</v>
      </c>
      <c r="P27" s="24">
        <v>1067</v>
      </c>
    </row>
    <row r="28" spans="1:16" ht="63" x14ac:dyDescent="0.25">
      <c r="A28" s="24" t="s">
        <v>85</v>
      </c>
      <c r="B28" s="28" t="s">
        <v>86</v>
      </c>
      <c r="C28" s="36">
        <v>1048</v>
      </c>
      <c r="D28" s="36">
        <v>1055</v>
      </c>
      <c r="E28" s="36">
        <v>1057</v>
      </c>
      <c r="F28" s="36">
        <v>1060</v>
      </c>
      <c r="G28" s="36">
        <v>1062</v>
      </c>
      <c r="H28" s="36">
        <v>1065</v>
      </c>
      <c r="I28" s="36">
        <v>1067</v>
      </c>
      <c r="J28" s="36">
        <v>1067</v>
      </c>
      <c r="K28" s="36">
        <v>1067</v>
      </c>
      <c r="L28" s="36">
        <v>1067</v>
      </c>
      <c r="M28" s="36">
        <v>1067</v>
      </c>
      <c r="N28" s="36">
        <v>1067</v>
      </c>
      <c r="O28" s="36">
        <v>1067</v>
      </c>
      <c r="P28" s="36">
        <v>1067</v>
      </c>
    </row>
    <row r="29" spans="1:16" ht="135.75" customHeight="1" x14ac:dyDescent="0.25">
      <c r="A29" s="24">
        <v>8</v>
      </c>
      <c r="B29" s="27" t="s">
        <v>99</v>
      </c>
      <c r="C29" s="24">
        <v>24.4</v>
      </c>
      <c r="D29" s="24">
        <v>35</v>
      </c>
      <c r="E29" s="24">
        <v>40</v>
      </c>
      <c r="F29" s="24">
        <v>40.5</v>
      </c>
      <c r="G29" s="24">
        <v>41</v>
      </c>
      <c r="H29" s="24">
        <v>41.5</v>
      </c>
      <c r="I29" s="24">
        <v>42</v>
      </c>
      <c r="J29" s="24">
        <v>42.5</v>
      </c>
      <c r="K29" s="24">
        <v>42.5</v>
      </c>
      <c r="L29" s="24">
        <v>42.5</v>
      </c>
      <c r="M29" s="24">
        <v>42.5</v>
      </c>
      <c r="N29" s="24">
        <v>42.5</v>
      </c>
      <c r="O29" s="24">
        <v>42.5</v>
      </c>
      <c r="P29" s="24">
        <v>42.5</v>
      </c>
    </row>
    <row r="30" spans="1:16" x14ac:dyDescent="0.25">
      <c r="A30" s="24"/>
      <c r="B30" s="28" t="s">
        <v>87</v>
      </c>
      <c r="C30" s="24">
        <v>22.6</v>
      </c>
      <c r="D30" s="24">
        <v>60</v>
      </c>
      <c r="E30" s="24">
        <v>70</v>
      </c>
      <c r="F30" s="24">
        <v>70.5</v>
      </c>
      <c r="G30" s="24">
        <v>71</v>
      </c>
      <c r="H30" s="24">
        <v>71.5</v>
      </c>
      <c r="I30" s="24">
        <v>72</v>
      </c>
      <c r="J30" s="24">
        <v>72.5</v>
      </c>
      <c r="K30" s="24">
        <v>72.5</v>
      </c>
      <c r="L30" s="24">
        <v>72.5</v>
      </c>
      <c r="M30" s="24">
        <v>72.5</v>
      </c>
      <c r="N30" s="24">
        <v>72.5</v>
      </c>
      <c r="O30" s="24">
        <v>72.5</v>
      </c>
      <c r="P30" s="24">
        <v>72.5</v>
      </c>
    </row>
    <row r="31" spans="1:16" ht="78.75" x14ac:dyDescent="0.25">
      <c r="A31" s="24"/>
      <c r="B31" s="28" t="s">
        <v>88</v>
      </c>
      <c r="C31" s="24">
        <v>204</v>
      </c>
      <c r="D31" s="24">
        <v>350</v>
      </c>
      <c r="E31" s="24">
        <v>480</v>
      </c>
      <c r="F31" s="24">
        <v>486</v>
      </c>
      <c r="G31" s="24">
        <v>492</v>
      </c>
      <c r="H31" s="24">
        <v>498</v>
      </c>
      <c r="I31" s="24">
        <v>504</v>
      </c>
      <c r="J31" s="24">
        <v>510</v>
      </c>
      <c r="K31" s="24">
        <v>510</v>
      </c>
      <c r="L31" s="24">
        <v>510</v>
      </c>
      <c r="M31" s="24">
        <v>510</v>
      </c>
      <c r="N31" s="24">
        <v>510</v>
      </c>
      <c r="O31" s="24">
        <v>510</v>
      </c>
      <c r="P31" s="24">
        <v>510</v>
      </c>
    </row>
    <row r="32" spans="1:16" ht="31.5" x14ac:dyDescent="0.25">
      <c r="A32" s="24"/>
      <c r="B32" s="28" t="s">
        <v>89</v>
      </c>
      <c r="C32" s="24">
        <v>127</v>
      </c>
      <c r="D32" s="24">
        <v>210</v>
      </c>
      <c r="E32" s="24">
        <v>336</v>
      </c>
      <c r="F32" s="24">
        <v>343</v>
      </c>
      <c r="G32" s="24">
        <v>349</v>
      </c>
      <c r="H32" s="24">
        <v>356</v>
      </c>
      <c r="I32" s="24">
        <v>363</v>
      </c>
      <c r="J32" s="24">
        <v>370</v>
      </c>
      <c r="K32" s="24">
        <v>370</v>
      </c>
      <c r="L32" s="24">
        <v>370</v>
      </c>
      <c r="M32" s="24">
        <v>370</v>
      </c>
      <c r="N32" s="24">
        <v>370</v>
      </c>
      <c r="O32" s="24">
        <v>370</v>
      </c>
      <c r="P32" s="24">
        <v>370</v>
      </c>
    </row>
    <row r="33" spans="1:16" ht="94.5" x14ac:dyDescent="0.25">
      <c r="A33" s="24"/>
      <c r="B33" s="28" t="s">
        <v>90</v>
      </c>
      <c r="C33" s="36">
        <v>837</v>
      </c>
      <c r="D33" s="36">
        <v>1000</v>
      </c>
      <c r="E33" s="36">
        <v>1200</v>
      </c>
      <c r="F33" s="36">
        <v>1200</v>
      </c>
      <c r="G33" s="36">
        <v>1200</v>
      </c>
      <c r="H33" s="36">
        <v>1200</v>
      </c>
      <c r="I33" s="36">
        <v>1200</v>
      </c>
      <c r="J33" s="36">
        <v>1200</v>
      </c>
      <c r="K33" s="36">
        <v>1200</v>
      </c>
      <c r="L33" s="36">
        <v>1200</v>
      </c>
      <c r="M33" s="36">
        <v>1200</v>
      </c>
      <c r="N33" s="36">
        <v>1200</v>
      </c>
      <c r="O33" s="36">
        <v>1200</v>
      </c>
      <c r="P33" s="36">
        <v>1200</v>
      </c>
    </row>
    <row r="34" spans="1:16" ht="31.5" x14ac:dyDescent="0.25">
      <c r="A34" s="24"/>
      <c r="B34" s="28" t="s">
        <v>91</v>
      </c>
      <c r="C34" s="24">
        <v>562</v>
      </c>
      <c r="D34" s="24">
        <v>600</v>
      </c>
      <c r="E34" s="24">
        <v>840</v>
      </c>
      <c r="F34" s="24">
        <v>846</v>
      </c>
      <c r="G34" s="24">
        <v>852</v>
      </c>
      <c r="H34" s="24">
        <v>858</v>
      </c>
      <c r="I34" s="24">
        <v>864</v>
      </c>
      <c r="J34" s="24">
        <v>870</v>
      </c>
      <c r="K34" s="24">
        <v>870</v>
      </c>
      <c r="L34" s="24">
        <v>870</v>
      </c>
      <c r="M34" s="24">
        <v>870</v>
      </c>
      <c r="N34" s="24">
        <v>870</v>
      </c>
      <c r="O34" s="24">
        <v>870</v>
      </c>
      <c r="P34" s="24">
        <v>870</v>
      </c>
    </row>
    <row r="35" spans="1:16" x14ac:dyDescent="0.25">
      <c r="A35" s="35"/>
    </row>
    <row r="36" spans="1:16" ht="40.5" customHeight="1" x14ac:dyDescent="0.25">
      <c r="A36" s="56" t="s">
        <v>92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</row>
    <row r="37" spans="1:16" ht="40.5" customHeight="1" x14ac:dyDescent="0.25">
      <c r="A37" s="56" t="s">
        <v>93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</row>
  </sheetData>
  <mergeCells count="8">
    <mergeCell ref="A37:P37"/>
    <mergeCell ref="A3:P3"/>
    <mergeCell ref="A5:A7"/>
    <mergeCell ref="B5:B7"/>
    <mergeCell ref="A36:P36"/>
    <mergeCell ref="C5:C7"/>
    <mergeCell ref="D5:O6"/>
    <mergeCell ref="P5:P7"/>
  </mergeCells>
  <pageMargins left="0.78740157480314965" right="0.19685039370078741" top="1.1811023622047245" bottom="0.39370078740157483" header="0.19685039370078741" footer="0.31496062992125984"/>
  <pageSetup paperSize="9" scale="81" firstPageNumber="7" fitToHeight="4" orientation="landscape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115"/>
  <sheetViews>
    <sheetView view="pageLayout" zoomScaleNormal="100" workbookViewId="0">
      <selection activeCell="A2" sqref="A2:Q2"/>
    </sheetView>
  </sheetViews>
  <sheetFormatPr defaultColWidth="9.140625" defaultRowHeight="15" x14ac:dyDescent="0.25"/>
  <cols>
    <col min="1" max="1" width="4.5703125" style="1" customWidth="1"/>
    <col min="2" max="2" width="87.42578125" style="1" customWidth="1"/>
    <col min="3" max="3" width="23.85546875" style="1" customWidth="1"/>
    <col min="4" max="4" width="17.7109375" style="1" customWidth="1"/>
    <col min="5" max="5" width="14" style="1" customWidth="1"/>
    <col min="6" max="17" width="13.7109375" style="1" customWidth="1"/>
    <col min="18" max="16384" width="9.140625" style="1"/>
  </cols>
  <sheetData>
    <row r="1" spans="1:17" s="22" customFormat="1" ht="15.75" x14ac:dyDescent="0.25">
      <c r="Q1" s="23" t="s">
        <v>59</v>
      </c>
    </row>
    <row r="2" spans="1:17" s="22" customFormat="1" x14ac:dyDescent="0.25">
      <c r="A2" s="79" t="s">
        <v>60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17" ht="11.25" customHeight="1" x14ac:dyDescent="0.25">
      <c r="A3" s="2"/>
    </row>
    <row r="4" spans="1:17" ht="15" customHeight="1" x14ac:dyDescent="0.25">
      <c r="A4" s="71" t="s">
        <v>0</v>
      </c>
      <c r="B4" s="71" t="s">
        <v>6</v>
      </c>
      <c r="C4" s="71" t="s">
        <v>1</v>
      </c>
      <c r="D4" s="71" t="s">
        <v>2</v>
      </c>
      <c r="E4" s="71" t="s">
        <v>3</v>
      </c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spans="1:17" x14ac:dyDescent="0.25">
      <c r="A5" s="71"/>
      <c r="B5" s="71"/>
      <c r="C5" s="71"/>
      <c r="D5" s="71"/>
      <c r="E5" s="71" t="s">
        <v>4</v>
      </c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</row>
    <row r="6" spans="1:17" x14ac:dyDescent="0.25">
      <c r="A6" s="71"/>
      <c r="B6" s="71"/>
      <c r="C6" s="71"/>
      <c r="D6" s="71"/>
      <c r="E6" s="71"/>
      <c r="F6" s="12" t="s">
        <v>11</v>
      </c>
      <c r="G6" s="12" t="s">
        <v>12</v>
      </c>
      <c r="H6" s="12" t="s">
        <v>16</v>
      </c>
      <c r="I6" s="12" t="s">
        <v>17</v>
      </c>
      <c r="J6" s="12" t="s">
        <v>18</v>
      </c>
      <c r="K6" s="12" t="s">
        <v>19</v>
      </c>
      <c r="L6" s="12" t="s">
        <v>20</v>
      </c>
      <c r="M6" s="12" t="s">
        <v>31</v>
      </c>
      <c r="N6" s="12" t="s">
        <v>32</v>
      </c>
      <c r="O6" s="12" t="s">
        <v>33</v>
      </c>
      <c r="P6" s="12" t="s">
        <v>34</v>
      </c>
      <c r="Q6" s="12" t="s">
        <v>35</v>
      </c>
    </row>
    <row r="7" spans="1:17" x14ac:dyDescent="0.25">
      <c r="A7" s="4">
        <v>1</v>
      </c>
      <c r="B7" s="4">
        <v>2</v>
      </c>
      <c r="C7" s="4">
        <v>3</v>
      </c>
      <c r="D7" s="4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</row>
    <row r="8" spans="1:17" s="3" customFormat="1" x14ac:dyDescent="0.25">
      <c r="A8" s="10">
        <v>1</v>
      </c>
      <c r="B8" s="13" t="s">
        <v>36</v>
      </c>
      <c r="C8" s="60" t="s">
        <v>14</v>
      </c>
      <c r="D8" s="6"/>
      <c r="E8" s="6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s="3" customFormat="1" ht="15" customHeight="1" x14ac:dyDescent="0.25">
      <c r="A9" s="71"/>
      <c r="B9" s="78" t="s">
        <v>27</v>
      </c>
      <c r="C9" s="61"/>
      <c r="D9" s="10" t="s">
        <v>4</v>
      </c>
      <c r="E9" s="5">
        <f>E10+E11+E12+E13</f>
        <v>1453345700.55</v>
      </c>
      <c r="F9" s="5">
        <f t="shared" ref="F9:Q9" si="0">F10+F11+F12+F13</f>
        <v>109644376.76000001</v>
      </c>
      <c r="G9" s="5">
        <f t="shared" si="0"/>
        <v>113561984.42999999</v>
      </c>
      <c r="H9" s="5">
        <f t="shared" si="0"/>
        <v>104227656.31999999</v>
      </c>
      <c r="I9" s="5">
        <f t="shared" si="0"/>
        <v>87897821.049999997</v>
      </c>
      <c r="J9" s="5">
        <f t="shared" si="0"/>
        <v>117705642.73999999</v>
      </c>
      <c r="K9" s="5">
        <f t="shared" si="0"/>
        <v>131472602.75</v>
      </c>
      <c r="L9" s="5">
        <f t="shared" si="0"/>
        <v>131472602.75</v>
      </c>
      <c r="M9" s="5">
        <f t="shared" si="0"/>
        <v>131472602.75</v>
      </c>
      <c r="N9" s="5">
        <f t="shared" si="0"/>
        <v>131472602.75</v>
      </c>
      <c r="O9" s="5">
        <f t="shared" si="0"/>
        <v>131472602.75</v>
      </c>
      <c r="P9" s="5">
        <f t="shared" si="0"/>
        <v>131472602.75</v>
      </c>
      <c r="Q9" s="5">
        <f t="shared" si="0"/>
        <v>131472602.75</v>
      </c>
    </row>
    <row r="10" spans="1:17" s="3" customFormat="1" x14ac:dyDescent="0.25">
      <c r="A10" s="71"/>
      <c r="B10" s="78"/>
      <c r="C10" s="61"/>
      <c r="D10" s="10" t="s">
        <v>22</v>
      </c>
      <c r="E10" s="5">
        <f>SUM(F10:Q10)</f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</row>
    <row r="11" spans="1:17" s="3" customFormat="1" ht="22.5" x14ac:dyDescent="0.25">
      <c r="A11" s="71"/>
      <c r="B11" s="78"/>
      <c r="C11" s="61"/>
      <c r="D11" s="10" t="s">
        <v>13</v>
      </c>
      <c r="E11" s="5">
        <f t="shared" ref="E11:E75" si="1">SUM(F11:Q11)</f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</row>
    <row r="12" spans="1:17" s="3" customFormat="1" x14ac:dyDescent="0.25">
      <c r="A12" s="71"/>
      <c r="B12" s="78"/>
      <c r="C12" s="61"/>
      <c r="D12" s="10" t="s">
        <v>15</v>
      </c>
      <c r="E12" s="5">
        <f t="shared" si="1"/>
        <v>1453345700.55</v>
      </c>
      <c r="F12" s="5">
        <v>109644376.76000001</v>
      </c>
      <c r="G12" s="5">
        <f>113294293.91+267690.52</f>
        <v>113561984.42999999</v>
      </c>
      <c r="H12" s="5">
        <v>104227656.31999999</v>
      </c>
      <c r="I12" s="5">
        <v>87897821.049999997</v>
      </c>
      <c r="J12" s="5">
        <v>117705642.73999999</v>
      </c>
      <c r="K12" s="5">
        <f t="shared" ref="K12:Q12" si="2">126249639.2+5222963.55</f>
        <v>131472602.75</v>
      </c>
      <c r="L12" s="5">
        <f t="shared" si="2"/>
        <v>131472602.75</v>
      </c>
      <c r="M12" s="5">
        <f t="shared" si="2"/>
        <v>131472602.75</v>
      </c>
      <c r="N12" s="5">
        <f t="shared" si="2"/>
        <v>131472602.75</v>
      </c>
      <c r="O12" s="5">
        <f t="shared" si="2"/>
        <v>131472602.75</v>
      </c>
      <c r="P12" s="5">
        <f t="shared" si="2"/>
        <v>131472602.75</v>
      </c>
      <c r="Q12" s="5">
        <f t="shared" si="2"/>
        <v>131472602.75</v>
      </c>
    </row>
    <row r="13" spans="1:17" s="3" customFormat="1" ht="22.5" x14ac:dyDescent="0.25">
      <c r="A13" s="71"/>
      <c r="B13" s="78"/>
      <c r="C13" s="61"/>
      <c r="D13" s="10" t="s">
        <v>23</v>
      </c>
      <c r="E13" s="5">
        <f t="shared" si="1"/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</row>
    <row r="14" spans="1:17" s="3" customFormat="1" ht="33.75" customHeight="1" x14ac:dyDescent="0.25">
      <c r="A14" s="60"/>
      <c r="B14" s="72" t="s">
        <v>28</v>
      </c>
      <c r="C14" s="61"/>
      <c r="D14" s="10" t="s">
        <v>4</v>
      </c>
      <c r="E14" s="5">
        <f>E15+E16+E17+E18</f>
        <v>36392729.519999996</v>
      </c>
      <c r="F14" s="5">
        <f t="shared" ref="F14:J14" si="3">F15+F16+F17+F18</f>
        <v>3036400</v>
      </c>
      <c r="G14" s="5">
        <f t="shared" si="3"/>
        <v>1370732.52</v>
      </c>
      <c r="H14" s="5">
        <f t="shared" si="3"/>
        <v>3500000</v>
      </c>
      <c r="I14" s="5">
        <f t="shared" si="3"/>
        <v>0</v>
      </c>
      <c r="J14" s="5">
        <f t="shared" si="3"/>
        <v>3500000</v>
      </c>
      <c r="K14" s="5">
        <f t="shared" ref="K14" si="4">K15+K16+K17+K18</f>
        <v>3569371</v>
      </c>
      <c r="L14" s="5">
        <f t="shared" ref="L14:Q14" si="5">L15+L16+L17+L18</f>
        <v>3569371</v>
      </c>
      <c r="M14" s="5">
        <f t="shared" si="5"/>
        <v>3569371</v>
      </c>
      <c r="N14" s="5">
        <f t="shared" si="5"/>
        <v>3569371</v>
      </c>
      <c r="O14" s="5">
        <f t="shared" si="5"/>
        <v>3569371</v>
      </c>
      <c r="P14" s="5">
        <f t="shared" si="5"/>
        <v>3569371</v>
      </c>
      <c r="Q14" s="5">
        <f t="shared" si="5"/>
        <v>3569371</v>
      </c>
    </row>
    <row r="15" spans="1:17" s="3" customFormat="1" x14ac:dyDescent="0.25">
      <c r="A15" s="61"/>
      <c r="B15" s="73"/>
      <c r="C15" s="61"/>
      <c r="D15" s="10" t="s">
        <v>22</v>
      </c>
      <c r="E15" s="5">
        <f t="shared" si="1"/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</row>
    <row r="16" spans="1:17" s="3" customFormat="1" ht="22.5" x14ac:dyDescent="0.25">
      <c r="A16" s="61"/>
      <c r="B16" s="73"/>
      <c r="C16" s="61"/>
      <c r="D16" s="10" t="s">
        <v>13</v>
      </c>
      <c r="E16" s="5">
        <f t="shared" si="1"/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</row>
    <row r="17" spans="1:17" s="3" customFormat="1" x14ac:dyDescent="0.25">
      <c r="A17" s="61"/>
      <c r="B17" s="73"/>
      <c r="C17" s="61"/>
      <c r="D17" s="10" t="s">
        <v>15</v>
      </c>
      <c r="E17" s="5">
        <f t="shared" si="1"/>
        <v>36392729.519999996</v>
      </c>
      <c r="F17" s="5">
        <v>3036400</v>
      </c>
      <c r="G17" s="5">
        <v>1370732.52</v>
      </c>
      <c r="H17" s="5">
        <v>3500000</v>
      </c>
      <c r="I17" s="5">
        <v>0</v>
      </c>
      <c r="J17" s="5">
        <v>3500000</v>
      </c>
      <c r="K17" s="5">
        <v>3569371</v>
      </c>
      <c r="L17" s="5">
        <v>3569371</v>
      </c>
      <c r="M17" s="5">
        <v>3569371</v>
      </c>
      <c r="N17" s="5">
        <v>3569371</v>
      </c>
      <c r="O17" s="5">
        <v>3569371</v>
      </c>
      <c r="P17" s="5">
        <v>3569371</v>
      </c>
      <c r="Q17" s="5">
        <v>3569371</v>
      </c>
    </row>
    <row r="18" spans="1:17" s="3" customFormat="1" ht="22.5" x14ac:dyDescent="0.25">
      <c r="A18" s="62"/>
      <c r="B18" s="74"/>
      <c r="C18" s="61"/>
      <c r="D18" s="10" t="s">
        <v>23</v>
      </c>
      <c r="E18" s="5">
        <f t="shared" si="1"/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</row>
    <row r="19" spans="1:17" s="3" customFormat="1" x14ac:dyDescent="0.25">
      <c r="A19" s="60"/>
      <c r="B19" s="72" t="s">
        <v>29</v>
      </c>
      <c r="C19" s="61"/>
      <c r="D19" s="10" t="s">
        <v>4</v>
      </c>
      <c r="E19" s="5">
        <f t="shared" ref="E19:J19" si="6">E20+E21+E22+E23</f>
        <v>49581591</v>
      </c>
      <c r="F19" s="5">
        <f t="shared" si="6"/>
        <v>3043600</v>
      </c>
      <c r="G19" s="5">
        <f t="shared" si="6"/>
        <v>2027100</v>
      </c>
      <c r="H19" s="5">
        <f t="shared" si="6"/>
        <v>4599200</v>
      </c>
      <c r="I19" s="5">
        <f t="shared" si="6"/>
        <v>0</v>
      </c>
      <c r="J19" s="5">
        <f t="shared" si="6"/>
        <v>4500000</v>
      </c>
      <c r="K19" s="5">
        <f t="shared" ref="K19" si="7">K20+K21+K22+K23</f>
        <v>5058813</v>
      </c>
      <c r="L19" s="5">
        <f t="shared" ref="L19:Q19" si="8">L20+L21+L22+L23</f>
        <v>5058813</v>
      </c>
      <c r="M19" s="5">
        <f t="shared" si="8"/>
        <v>5058813</v>
      </c>
      <c r="N19" s="5">
        <f t="shared" si="8"/>
        <v>5058813</v>
      </c>
      <c r="O19" s="5">
        <f t="shared" si="8"/>
        <v>5058813</v>
      </c>
      <c r="P19" s="5">
        <f t="shared" si="8"/>
        <v>5058813</v>
      </c>
      <c r="Q19" s="5">
        <f t="shared" si="8"/>
        <v>5058813</v>
      </c>
    </row>
    <row r="20" spans="1:17" s="3" customFormat="1" x14ac:dyDescent="0.25">
      <c r="A20" s="61"/>
      <c r="B20" s="73"/>
      <c r="C20" s="61"/>
      <c r="D20" s="10" t="s">
        <v>22</v>
      </c>
      <c r="E20" s="5">
        <f t="shared" si="1"/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</row>
    <row r="21" spans="1:17" s="3" customFormat="1" ht="22.5" x14ac:dyDescent="0.25">
      <c r="A21" s="61"/>
      <c r="B21" s="73"/>
      <c r="C21" s="61"/>
      <c r="D21" s="10" t="s">
        <v>13</v>
      </c>
      <c r="E21" s="5">
        <f t="shared" si="1"/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</row>
    <row r="22" spans="1:17" s="3" customFormat="1" x14ac:dyDescent="0.25">
      <c r="A22" s="61"/>
      <c r="B22" s="73"/>
      <c r="C22" s="61"/>
      <c r="D22" s="10" t="s">
        <v>15</v>
      </c>
      <c r="E22" s="5">
        <f t="shared" si="1"/>
        <v>49581591</v>
      </c>
      <c r="F22" s="5">
        <v>3043600</v>
      </c>
      <c r="G22" s="5">
        <v>2027100</v>
      </c>
      <c r="H22" s="5">
        <v>4599200</v>
      </c>
      <c r="I22" s="5">
        <v>0</v>
      </c>
      <c r="J22" s="5">
        <v>4500000</v>
      </c>
      <c r="K22" s="5">
        <v>5058813</v>
      </c>
      <c r="L22" s="5">
        <v>5058813</v>
      </c>
      <c r="M22" s="5">
        <v>5058813</v>
      </c>
      <c r="N22" s="5">
        <v>5058813</v>
      </c>
      <c r="O22" s="5">
        <v>5058813</v>
      </c>
      <c r="P22" s="5">
        <v>5058813</v>
      </c>
      <c r="Q22" s="5">
        <v>5058813</v>
      </c>
    </row>
    <row r="23" spans="1:17" s="3" customFormat="1" ht="22.5" x14ac:dyDescent="0.25">
      <c r="A23" s="62"/>
      <c r="B23" s="74"/>
      <c r="C23" s="61"/>
      <c r="D23" s="10" t="s">
        <v>23</v>
      </c>
      <c r="E23" s="5">
        <f t="shared" si="1"/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</row>
    <row r="24" spans="1:17" s="3" customFormat="1" ht="15" customHeight="1" x14ac:dyDescent="0.25">
      <c r="A24" s="60"/>
      <c r="B24" s="72" t="s">
        <v>30</v>
      </c>
      <c r="C24" s="61"/>
      <c r="D24" s="10" t="s">
        <v>4</v>
      </c>
      <c r="E24" s="5">
        <f>E25+E26+E27+E28</f>
        <v>46026455.039999999</v>
      </c>
      <c r="F24" s="5">
        <f t="shared" ref="F24:J24" si="9">F25+F26+F27+F28</f>
        <v>2661216.1</v>
      </c>
      <c r="G24" s="5">
        <f t="shared" si="9"/>
        <v>1069725.3999999999</v>
      </c>
      <c r="H24" s="5">
        <f t="shared" si="9"/>
        <v>3588313.54</v>
      </c>
      <c r="I24" s="5">
        <f t="shared" si="9"/>
        <v>0</v>
      </c>
      <c r="J24" s="5">
        <f t="shared" si="9"/>
        <v>4838400</v>
      </c>
      <c r="K24" s="5">
        <f t="shared" ref="K24" si="10">K25+K26+K27+K28</f>
        <v>4838400</v>
      </c>
      <c r="L24" s="5">
        <f t="shared" ref="L24:Q24" si="11">L25+L26+L27+L28</f>
        <v>4838400</v>
      </c>
      <c r="M24" s="5">
        <f t="shared" si="11"/>
        <v>4838400</v>
      </c>
      <c r="N24" s="5">
        <f t="shared" si="11"/>
        <v>4838400</v>
      </c>
      <c r="O24" s="5">
        <f t="shared" si="11"/>
        <v>4838400</v>
      </c>
      <c r="P24" s="5">
        <f t="shared" si="11"/>
        <v>4838400</v>
      </c>
      <c r="Q24" s="5">
        <f t="shared" si="11"/>
        <v>4838400</v>
      </c>
    </row>
    <row r="25" spans="1:17" s="3" customFormat="1" ht="15" customHeight="1" x14ac:dyDescent="0.25">
      <c r="A25" s="61"/>
      <c r="B25" s="73"/>
      <c r="C25" s="61"/>
      <c r="D25" s="10" t="s">
        <v>22</v>
      </c>
      <c r="E25" s="5">
        <f t="shared" si="1"/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</row>
    <row r="26" spans="1:17" s="3" customFormat="1" ht="22.5" x14ac:dyDescent="0.25">
      <c r="A26" s="61"/>
      <c r="B26" s="73"/>
      <c r="C26" s="61"/>
      <c r="D26" s="10" t="s">
        <v>13</v>
      </c>
      <c r="E26" s="5">
        <f t="shared" si="1"/>
        <v>274300</v>
      </c>
      <c r="F26" s="5">
        <v>0</v>
      </c>
      <c r="G26" s="5">
        <v>274300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</row>
    <row r="27" spans="1:17" s="3" customFormat="1" ht="19.5" customHeight="1" x14ac:dyDescent="0.25">
      <c r="A27" s="61"/>
      <c r="B27" s="73"/>
      <c r="C27" s="61"/>
      <c r="D27" s="10" t="s">
        <v>15</v>
      </c>
      <c r="E27" s="5">
        <f t="shared" si="1"/>
        <v>45752155.039999999</v>
      </c>
      <c r="F27" s="5">
        <v>2661216.1</v>
      </c>
      <c r="G27" s="5">
        <v>795425.4</v>
      </c>
      <c r="H27" s="5">
        <v>3588313.54</v>
      </c>
      <c r="I27" s="5">
        <v>0</v>
      </c>
      <c r="J27" s="5">
        <v>4838400</v>
      </c>
      <c r="K27" s="5">
        <v>4838400</v>
      </c>
      <c r="L27" s="5">
        <v>4838400</v>
      </c>
      <c r="M27" s="5">
        <v>4838400</v>
      </c>
      <c r="N27" s="5">
        <v>4838400</v>
      </c>
      <c r="O27" s="5">
        <v>4838400</v>
      </c>
      <c r="P27" s="5">
        <v>4838400</v>
      </c>
      <c r="Q27" s="5">
        <v>4838400</v>
      </c>
    </row>
    <row r="28" spans="1:17" s="3" customFormat="1" ht="22.5" x14ac:dyDescent="0.25">
      <c r="A28" s="62"/>
      <c r="B28" s="74"/>
      <c r="C28" s="62"/>
      <c r="D28" s="10" t="s">
        <v>23</v>
      </c>
      <c r="E28" s="5">
        <f t="shared" si="1"/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</row>
    <row r="29" spans="1:17" s="3" customFormat="1" ht="15" customHeight="1" x14ac:dyDescent="0.25">
      <c r="A29" s="60"/>
      <c r="B29" s="63" t="s">
        <v>5</v>
      </c>
      <c r="C29" s="64"/>
      <c r="D29" s="10" t="s">
        <v>4</v>
      </c>
      <c r="E29" s="5">
        <f>E30+E31+E32+E33</f>
        <v>1585346476.1100001</v>
      </c>
      <c r="F29" s="5">
        <f t="shared" ref="F29:J29" si="12">F30+F31+F32+F33</f>
        <v>118385592.86</v>
      </c>
      <c r="G29" s="5">
        <f t="shared" si="12"/>
        <v>118029542.34999999</v>
      </c>
      <c r="H29" s="5">
        <f t="shared" si="12"/>
        <v>115915169.86</v>
      </c>
      <c r="I29" s="5">
        <f t="shared" si="12"/>
        <v>87897821.049999997</v>
      </c>
      <c r="J29" s="5">
        <f t="shared" si="12"/>
        <v>130544042.73999999</v>
      </c>
      <c r="K29" s="5">
        <f t="shared" ref="K29" si="13">K30+K31+K32+K33</f>
        <v>144939186.75</v>
      </c>
      <c r="L29" s="5">
        <f t="shared" ref="L29:Q29" si="14">L30+L31+L32+L33</f>
        <v>144939186.75</v>
      </c>
      <c r="M29" s="5">
        <f t="shared" si="14"/>
        <v>144939186.75</v>
      </c>
      <c r="N29" s="5">
        <f t="shared" si="14"/>
        <v>144939186.75</v>
      </c>
      <c r="O29" s="5">
        <f t="shared" si="14"/>
        <v>144939186.75</v>
      </c>
      <c r="P29" s="5">
        <f t="shared" si="14"/>
        <v>144939186.75</v>
      </c>
      <c r="Q29" s="5">
        <f t="shared" si="14"/>
        <v>144939186.75</v>
      </c>
    </row>
    <row r="30" spans="1:17" s="3" customFormat="1" ht="15" customHeight="1" x14ac:dyDescent="0.25">
      <c r="A30" s="61"/>
      <c r="B30" s="65"/>
      <c r="C30" s="66"/>
      <c r="D30" s="10" t="s">
        <v>22</v>
      </c>
      <c r="E30" s="5">
        <f t="shared" si="1"/>
        <v>0</v>
      </c>
      <c r="F30" s="5">
        <f>F10+F15+F20+F25</f>
        <v>0</v>
      </c>
      <c r="G30" s="5">
        <f t="shared" ref="G30:J33" si="15">G10+G15+G20+G25</f>
        <v>0</v>
      </c>
      <c r="H30" s="5">
        <f t="shared" si="15"/>
        <v>0</v>
      </c>
      <c r="I30" s="5">
        <f t="shared" si="15"/>
        <v>0</v>
      </c>
      <c r="J30" s="5">
        <f t="shared" si="15"/>
        <v>0</v>
      </c>
      <c r="K30" s="5">
        <f t="shared" ref="K30:Q33" si="16">K10+K15+K20+K25</f>
        <v>0</v>
      </c>
      <c r="L30" s="5">
        <f t="shared" si="16"/>
        <v>0</v>
      </c>
      <c r="M30" s="5">
        <f t="shared" si="16"/>
        <v>0</v>
      </c>
      <c r="N30" s="5">
        <f t="shared" si="16"/>
        <v>0</v>
      </c>
      <c r="O30" s="5">
        <f t="shared" si="16"/>
        <v>0</v>
      </c>
      <c r="P30" s="5">
        <f t="shared" si="16"/>
        <v>0</v>
      </c>
      <c r="Q30" s="5">
        <f t="shared" si="16"/>
        <v>0</v>
      </c>
    </row>
    <row r="31" spans="1:17" s="3" customFormat="1" ht="22.5" x14ac:dyDescent="0.25">
      <c r="A31" s="61"/>
      <c r="B31" s="65"/>
      <c r="C31" s="66"/>
      <c r="D31" s="10" t="s">
        <v>13</v>
      </c>
      <c r="E31" s="5">
        <f t="shared" si="1"/>
        <v>274300</v>
      </c>
      <c r="F31" s="5">
        <f t="shared" ref="F31:L33" si="17">F11+F16+F21+F26</f>
        <v>0</v>
      </c>
      <c r="G31" s="5">
        <f t="shared" si="15"/>
        <v>274300</v>
      </c>
      <c r="H31" s="5">
        <f t="shared" si="15"/>
        <v>0</v>
      </c>
      <c r="I31" s="5">
        <f t="shared" si="15"/>
        <v>0</v>
      </c>
      <c r="J31" s="5">
        <f t="shared" si="15"/>
        <v>0</v>
      </c>
      <c r="K31" s="5">
        <f t="shared" si="17"/>
        <v>0</v>
      </c>
      <c r="L31" s="5">
        <f t="shared" si="17"/>
        <v>0</v>
      </c>
      <c r="M31" s="5">
        <f t="shared" si="16"/>
        <v>0</v>
      </c>
      <c r="N31" s="5">
        <f t="shared" si="16"/>
        <v>0</v>
      </c>
      <c r="O31" s="5">
        <f t="shared" si="16"/>
        <v>0</v>
      </c>
      <c r="P31" s="5">
        <f t="shared" si="16"/>
        <v>0</v>
      </c>
      <c r="Q31" s="5">
        <f t="shared" si="16"/>
        <v>0</v>
      </c>
    </row>
    <row r="32" spans="1:17" s="3" customFormat="1" ht="15" customHeight="1" x14ac:dyDescent="0.25">
      <c r="A32" s="61"/>
      <c r="B32" s="65"/>
      <c r="C32" s="66"/>
      <c r="D32" s="10" t="s">
        <v>15</v>
      </c>
      <c r="E32" s="5">
        <f t="shared" si="1"/>
        <v>1585072176.1100001</v>
      </c>
      <c r="F32" s="5">
        <f>F12+F17+F22+F27</f>
        <v>118385592.86</v>
      </c>
      <c r="G32" s="5">
        <f t="shared" si="15"/>
        <v>117755242.34999999</v>
      </c>
      <c r="H32" s="5">
        <f t="shared" si="15"/>
        <v>115915169.86</v>
      </c>
      <c r="I32" s="5">
        <f t="shared" si="15"/>
        <v>87897821.049999997</v>
      </c>
      <c r="J32" s="5">
        <f t="shared" si="15"/>
        <v>130544042.73999999</v>
      </c>
      <c r="K32" s="5">
        <f t="shared" si="17"/>
        <v>144939186.75</v>
      </c>
      <c r="L32" s="5">
        <f>L12+L17+L22+L27</f>
        <v>144939186.75</v>
      </c>
      <c r="M32" s="5">
        <f>M12+M17+M22+M27</f>
        <v>144939186.75</v>
      </c>
      <c r="N32" s="5">
        <f t="shared" si="16"/>
        <v>144939186.75</v>
      </c>
      <c r="O32" s="5">
        <f t="shared" si="16"/>
        <v>144939186.75</v>
      </c>
      <c r="P32" s="5">
        <f t="shared" si="16"/>
        <v>144939186.75</v>
      </c>
      <c r="Q32" s="5">
        <f t="shared" si="16"/>
        <v>144939186.75</v>
      </c>
    </row>
    <row r="33" spans="1:17" s="3" customFormat="1" ht="22.5" x14ac:dyDescent="0.25">
      <c r="A33" s="62"/>
      <c r="B33" s="67"/>
      <c r="C33" s="68"/>
      <c r="D33" s="10" t="s">
        <v>23</v>
      </c>
      <c r="E33" s="5">
        <f t="shared" si="1"/>
        <v>0</v>
      </c>
      <c r="F33" s="5">
        <f t="shared" si="17"/>
        <v>0</v>
      </c>
      <c r="G33" s="5">
        <f t="shared" si="15"/>
        <v>0</v>
      </c>
      <c r="H33" s="5">
        <f t="shared" si="15"/>
        <v>0</v>
      </c>
      <c r="I33" s="5">
        <f t="shared" si="15"/>
        <v>0</v>
      </c>
      <c r="J33" s="5">
        <f t="shared" si="15"/>
        <v>0</v>
      </c>
      <c r="K33" s="5">
        <f t="shared" si="17"/>
        <v>0</v>
      </c>
      <c r="L33" s="5">
        <f t="shared" si="17"/>
        <v>0</v>
      </c>
      <c r="M33" s="5">
        <f t="shared" si="16"/>
        <v>0</v>
      </c>
      <c r="N33" s="5">
        <f t="shared" si="16"/>
        <v>0</v>
      </c>
      <c r="O33" s="5">
        <f t="shared" si="16"/>
        <v>0</v>
      </c>
      <c r="P33" s="5">
        <f t="shared" si="16"/>
        <v>0</v>
      </c>
      <c r="Q33" s="5">
        <f t="shared" si="16"/>
        <v>0</v>
      </c>
    </row>
    <row r="34" spans="1:17" s="3" customFormat="1" ht="15" customHeight="1" x14ac:dyDescent="0.25">
      <c r="A34" s="60">
        <v>2</v>
      </c>
      <c r="B34" s="72" t="s">
        <v>37</v>
      </c>
      <c r="C34" s="60" t="s">
        <v>10</v>
      </c>
      <c r="D34" s="10" t="s">
        <v>4</v>
      </c>
      <c r="E34" s="5">
        <f>E35+E36+E37+E38</f>
        <v>2575412.2800000003</v>
      </c>
      <c r="F34" s="5">
        <f t="shared" ref="F34:J34" si="18">F35+F36+F37+F38</f>
        <v>858470.76</v>
      </c>
      <c r="G34" s="5">
        <f t="shared" si="18"/>
        <v>858470.76</v>
      </c>
      <c r="H34" s="5">
        <f t="shared" si="18"/>
        <v>858470.76</v>
      </c>
      <c r="I34" s="5">
        <f t="shared" si="18"/>
        <v>0</v>
      </c>
      <c r="J34" s="5">
        <f t="shared" si="18"/>
        <v>0</v>
      </c>
      <c r="K34" s="5">
        <f t="shared" ref="K34" si="19">K35+K36+K37+K38</f>
        <v>0</v>
      </c>
      <c r="L34" s="5">
        <f t="shared" ref="L34:Q34" si="20">L35+L36+L37+L38</f>
        <v>0</v>
      </c>
      <c r="M34" s="5">
        <f t="shared" si="20"/>
        <v>0</v>
      </c>
      <c r="N34" s="5">
        <f t="shared" si="20"/>
        <v>0</v>
      </c>
      <c r="O34" s="5">
        <f t="shared" si="20"/>
        <v>0</v>
      </c>
      <c r="P34" s="5">
        <f t="shared" si="20"/>
        <v>0</v>
      </c>
      <c r="Q34" s="5">
        <f t="shared" si="20"/>
        <v>0</v>
      </c>
    </row>
    <row r="35" spans="1:17" s="3" customFormat="1" x14ac:dyDescent="0.25">
      <c r="A35" s="61"/>
      <c r="B35" s="73"/>
      <c r="C35" s="61"/>
      <c r="D35" s="10" t="s">
        <v>22</v>
      </c>
      <c r="E35" s="5">
        <f t="shared" si="1"/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s="3" customFormat="1" ht="22.5" x14ac:dyDescent="0.25">
      <c r="A36" s="61"/>
      <c r="B36" s="73"/>
      <c r="C36" s="61"/>
      <c r="D36" s="10" t="s">
        <v>13</v>
      </c>
      <c r="E36" s="5">
        <f t="shared" si="1"/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s="3" customFormat="1" x14ac:dyDescent="0.25">
      <c r="A37" s="61"/>
      <c r="B37" s="73"/>
      <c r="C37" s="61"/>
      <c r="D37" s="10" t="s">
        <v>15</v>
      </c>
      <c r="E37" s="5">
        <f t="shared" si="1"/>
        <v>2575412.2800000003</v>
      </c>
      <c r="F37" s="5">
        <v>858470.76</v>
      </c>
      <c r="G37" s="5">
        <v>858470.76</v>
      </c>
      <c r="H37" s="5">
        <v>858470.76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</row>
    <row r="38" spans="1:17" s="3" customFormat="1" ht="22.5" x14ac:dyDescent="0.25">
      <c r="A38" s="62"/>
      <c r="B38" s="74"/>
      <c r="C38" s="62"/>
      <c r="D38" s="10" t="s">
        <v>23</v>
      </c>
      <c r="E38" s="5">
        <f t="shared" si="1"/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</row>
    <row r="39" spans="1:17" s="3" customFormat="1" ht="15" customHeight="1" x14ac:dyDescent="0.25">
      <c r="A39" s="60"/>
      <c r="B39" s="63" t="s">
        <v>5</v>
      </c>
      <c r="C39" s="64"/>
      <c r="D39" s="10" t="s">
        <v>4</v>
      </c>
      <c r="E39" s="5">
        <f>E40+E41+E42+E43</f>
        <v>2575412.2800000003</v>
      </c>
      <c r="F39" s="5">
        <f t="shared" ref="F39:J39" si="21">F40+F41+F42+F43</f>
        <v>858470.76</v>
      </c>
      <c r="G39" s="5">
        <f t="shared" si="21"/>
        <v>858470.76</v>
      </c>
      <c r="H39" s="5">
        <f t="shared" si="21"/>
        <v>858470.76</v>
      </c>
      <c r="I39" s="5">
        <f t="shared" si="21"/>
        <v>0</v>
      </c>
      <c r="J39" s="5">
        <f t="shared" si="21"/>
        <v>0</v>
      </c>
      <c r="K39" s="5">
        <f t="shared" ref="K39" si="22">K40+K41+K42+K43</f>
        <v>0</v>
      </c>
      <c r="L39" s="5">
        <f t="shared" ref="L39:Q39" si="23">L40+L41+L42+L43</f>
        <v>0</v>
      </c>
      <c r="M39" s="5">
        <f t="shared" si="23"/>
        <v>0</v>
      </c>
      <c r="N39" s="5">
        <f t="shared" si="23"/>
        <v>0</v>
      </c>
      <c r="O39" s="5">
        <f t="shared" si="23"/>
        <v>0</v>
      </c>
      <c r="P39" s="5">
        <f t="shared" si="23"/>
        <v>0</v>
      </c>
      <c r="Q39" s="5">
        <f t="shared" si="23"/>
        <v>0</v>
      </c>
    </row>
    <row r="40" spans="1:17" s="3" customFormat="1" ht="15" customHeight="1" x14ac:dyDescent="0.25">
      <c r="A40" s="61"/>
      <c r="B40" s="65"/>
      <c r="C40" s="66"/>
      <c r="D40" s="10" t="s">
        <v>22</v>
      </c>
      <c r="E40" s="5">
        <f t="shared" si="1"/>
        <v>0</v>
      </c>
      <c r="F40" s="5">
        <f t="shared" ref="F40:Q43" si="24">F35</f>
        <v>0</v>
      </c>
      <c r="G40" s="5">
        <f t="shared" si="24"/>
        <v>0</v>
      </c>
      <c r="H40" s="5">
        <f t="shared" si="24"/>
        <v>0</v>
      </c>
      <c r="I40" s="5">
        <f t="shared" si="24"/>
        <v>0</v>
      </c>
      <c r="J40" s="5">
        <f t="shared" si="24"/>
        <v>0</v>
      </c>
      <c r="K40" s="5">
        <f t="shared" si="24"/>
        <v>0</v>
      </c>
      <c r="L40" s="5">
        <f t="shared" si="24"/>
        <v>0</v>
      </c>
      <c r="M40" s="5">
        <f t="shared" si="24"/>
        <v>0</v>
      </c>
      <c r="N40" s="5">
        <f t="shared" si="24"/>
        <v>0</v>
      </c>
      <c r="O40" s="5">
        <f t="shared" si="24"/>
        <v>0</v>
      </c>
      <c r="P40" s="5">
        <f t="shared" si="24"/>
        <v>0</v>
      </c>
      <c r="Q40" s="5">
        <f t="shared" si="24"/>
        <v>0</v>
      </c>
    </row>
    <row r="41" spans="1:17" s="3" customFormat="1" ht="22.5" x14ac:dyDescent="0.25">
      <c r="A41" s="61"/>
      <c r="B41" s="65"/>
      <c r="C41" s="66"/>
      <c r="D41" s="10" t="s">
        <v>13</v>
      </c>
      <c r="E41" s="5">
        <f t="shared" si="1"/>
        <v>0</v>
      </c>
      <c r="F41" s="5">
        <f t="shared" ref="F41:L41" si="25">F36</f>
        <v>0</v>
      </c>
      <c r="G41" s="5">
        <f t="shared" si="24"/>
        <v>0</v>
      </c>
      <c r="H41" s="5">
        <f t="shared" si="24"/>
        <v>0</v>
      </c>
      <c r="I41" s="5">
        <f t="shared" si="24"/>
        <v>0</v>
      </c>
      <c r="J41" s="5">
        <f t="shared" si="24"/>
        <v>0</v>
      </c>
      <c r="K41" s="5">
        <f t="shared" si="25"/>
        <v>0</v>
      </c>
      <c r="L41" s="5">
        <f t="shared" si="25"/>
        <v>0</v>
      </c>
      <c r="M41" s="5">
        <f t="shared" si="24"/>
        <v>0</v>
      </c>
      <c r="N41" s="5">
        <f t="shared" si="24"/>
        <v>0</v>
      </c>
      <c r="O41" s="5">
        <f t="shared" si="24"/>
        <v>0</v>
      </c>
      <c r="P41" s="5">
        <f t="shared" si="24"/>
        <v>0</v>
      </c>
      <c r="Q41" s="5">
        <f t="shared" si="24"/>
        <v>0</v>
      </c>
    </row>
    <row r="42" spans="1:17" s="3" customFormat="1" ht="15" customHeight="1" x14ac:dyDescent="0.25">
      <c r="A42" s="61"/>
      <c r="B42" s="65"/>
      <c r="C42" s="66"/>
      <c r="D42" s="10" t="s">
        <v>15</v>
      </c>
      <c r="E42" s="5">
        <f t="shared" si="1"/>
        <v>2575412.2800000003</v>
      </c>
      <c r="F42" s="5">
        <f t="shared" ref="F42:L42" si="26">F37</f>
        <v>858470.76</v>
      </c>
      <c r="G42" s="5">
        <f t="shared" si="24"/>
        <v>858470.76</v>
      </c>
      <c r="H42" s="5">
        <f t="shared" si="24"/>
        <v>858470.76</v>
      </c>
      <c r="I42" s="5">
        <f t="shared" si="24"/>
        <v>0</v>
      </c>
      <c r="J42" s="5">
        <f t="shared" si="24"/>
        <v>0</v>
      </c>
      <c r="K42" s="5">
        <f t="shared" si="26"/>
        <v>0</v>
      </c>
      <c r="L42" s="5">
        <f t="shared" si="26"/>
        <v>0</v>
      </c>
      <c r="M42" s="5">
        <f t="shared" si="24"/>
        <v>0</v>
      </c>
      <c r="N42" s="5">
        <f t="shared" si="24"/>
        <v>0</v>
      </c>
      <c r="O42" s="5">
        <f t="shared" si="24"/>
        <v>0</v>
      </c>
      <c r="P42" s="5">
        <f t="shared" si="24"/>
        <v>0</v>
      </c>
      <c r="Q42" s="5">
        <f t="shared" si="24"/>
        <v>0</v>
      </c>
    </row>
    <row r="43" spans="1:17" s="3" customFormat="1" ht="22.5" x14ac:dyDescent="0.25">
      <c r="A43" s="62"/>
      <c r="B43" s="67"/>
      <c r="C43" s="68"/>
      <c r="D43" s="10" t="s">
        <v>23</v>
      </c>
      <c r="E43" s="5">
        <f t="shared" si="1"/>
        <v>0</v>
      </c>
      <c r="F43" s="5">
        <f t="shared" ref="F43:L43" si="27">F38</f>
        <v>0</v>
      </c>
      <c r="G43" s="5">
        <f t="shared" si="24"/>
        <v>0</v>
      </c>
      <c r="H43" s="5">
        <f t="shared" si="24"/>
        <v>0</v>
      </c>
      <c r="I43" s="5">
        <f t="shared" si="24"/>
        <v>0</v>
      </c>
      <c r="J43" s="5">
        <f t="shared" si="24"/>
        <v>0</v>
      </c>
      <c r="K43" s="5">
        <f t="shared" si="27"/>
        <v>0</v>
      </c>
      <c r="L43" s="5">
        <f t="shared" si="27"/>
        <v>0</v>
      </c>
      <c r="M43" s="5">
        <f t="shared" si="24"/>
        <v>0</v>
      </c>
      <c r="N43" s="5">
        <f t="shared" si="24"/>
        <v>0</v>
      </c>
      <c r="O43" s="5">
        <f t="shared" si="24"/>
        <v>0</v>
      </c>
      <c r="P43" s="5">
        <f t="shared" si="24"/>
        <v>0</v>
      </c>
      <c r="Q43" s="5">
        <f t="shared" si="24"/>
        <v>0</v>
      </c>
    </row>
    <row r="44" spans="1:17" s="3" customFormat="1" ht="15" customHeight="1" x14ac:dyDescent="0.25">
      <c r="A44" s="60">
        <v>3</v>
      </c>
      <c r="B44" s="72" t="s">
        <v>38</v>
      </c>
      <c r="C44" s="60" t="s">
        <v>14</v>
      </c>
      <c r="D44" s="10" t="s">
        <v>4</v>
      </c>
      <c r="E44" s="5">
        <f>E45+E46+E47+E48</f>
        <v>6319100.5600000005</v>
      </c>
      <c r="F44" s="5">
        <f t="shared" ref="F44:J44" si="28">F45+F46+F47+F48</f>
        <v>650100</v>
      </c>
      <c r="G44" s="5">
        <f t="shared" si="28"/>
        <v>1884263.72</v>
      </c>
      <c r="H44" s="5">
        <f t="shared" si="28"/>
        <v>2498315.79</v>
      </c>
      <c r="I44" s="5">
        <f t="shared" si="28"/>
        <v>581578.94999999995</v>
      </c>
      <c r="J44" s="5">
        <f t="shared" si="28"/>
        <v>704842.1</v>
      </c>
      <c r="K44" s="5">
        <f t="shared" ref="K44" si="29">K45+K46+K47+K48</f>
        <v>0</v>
      </c>
      <c r="L44" s="5">
        <f t="shared" ref="L44:Q44" si="30">L45+L46+L47+L48</f>
        <v>0</v>
      </c>
      <c r="M44" s="5">
        <f t="shared" si="30"/>
        <v>0</v>
      </c>
      <c r="N44" s="5">
        <f t="shared" si="30"/>
        <v>0</v>
      </c>
      <c r="O44" s="5">
        <f t="shared" si="30"/>
        <v>0</v>
      </c>
      <c r="P44" s="5">
        <f t="shared" si="30"/>
        <v>0</v>
      </c>
      <c r="Q44" s="5">
        <f t="shared" si="30"/>
        <v>0</v>
      </c>
    </row>
    <row r="45" spans="1:17" s="3" customFormat="1" x14ac:dyDescent="0.25">
      <c r="A45" s="61"/>
      <c r="B45" s="73"/>
      <c r="C45" s="61"/>
      <c r="D45" s="10" t="s">
        <v>22</v>
      </c>
      <c r="E45" s="5">
        <f t="shared" si="1"/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</row>
    <row r="46" spans="1:17" s="3" customFormat="1" ht="19.5" customHeight="1" x14ac:dyDescent="0.25">
      <c r="A46" s="61"/>
      <c r="B46" s="73"/>
      <c r="C46" s="61"/>
      <c r="D46" s="10" t="s">
        <v>13</v>
      </c>
      <c r="E46" s="5">
        <f t="shared" si="1"/>
        <v>4640600</v>
      </c>
      <c r="F46" s="7">
        <v>313600</v>
      </c>
      <c r="G46" s="7">
        <f>431500+300000</f>
        <v>731500</v>
      </c>
      <c r="H46" s="7">
        <v>2373400</v>
      </c>
      <c r="I46" s="7">
        <v>552500</v>
      </c>
      <c r="J46" s="7">
        <v>669600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</row>
    <row r="47" spans="1:17" s="3" customFormat="1" ht="18.75" customHeight="1" x14ac:dyDescent="0.25">
      <c r="A47" s="61"/>
      <c r="B47" s="73"/>
      <c r="C47" s="61"/>
      <c r="D47" s="10" t="s">
        <v>15</v>
      </c>
      <c r="E47" s="5">
        <f t="shared" si="1"/>
        <v>1678500.56</v>
      </c>
      <c r="F47" s="7">
        <f>16500+320000</f>
        <v>336500</v>
      </c>
      <c r="G47" s="7">
        <f>22711+1130052.72</f>
        <v>1152763.72</v>
      </c>
      <c r="H47" s="7">
        <v>124915.79</v>
      </c>
      <c r="I47" s="7">
        <v>29078.95</v>
      </c>
      <c r="J47" s="7">
        <v>35242.1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</row>
    <row r="48" spans="1:17" s="3" customFormat="1" ht="22.5" x14ac:dyDescent="0.25">
      <c r="A48" s="62"/>
      <c r="B48" s="74"/>
      <c r="C48" s="62"/>
      <c r="D48" s="10" t="s">
        <v>23</v>
      </c>
      <c r="E48" s="5">
        <f t="shared" si="1"/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</row>
    <row r="49" spans="1:17" s="3" customFormat="1" ht="16.5" customHeight="1" x14ac:dyDescent="0.25">
      <c r="A49" s="60"/>
      <c r="B49" s="63" t="s">
        <v>5</v>
      </c>
      <c r="C49" s="64"/>
      <c r="D49" s="10" t="s">
        <v>4</v>
      </c>
      <c r="E49" s="5">
        <f>E50+E51+E52+E53</f>
        <v>6319100.5600000005</v>
      </c>
      <c r="F49" s="5">
        <f t="shared" ref="F49:J49" si="31">F50+F51+F52+F53</f>
        <v>650100</v>
      </c>
      <c r="G49" s="5">
        <f t="shared" si="31"/>
        <v>1884263.72</v>
      </c>
      <c r="H49" s="5">
        <f t="shared" si="31"/>
        <v>2498315.79</v>
      </c>
      <c r="I49" s="5">
        <f t="shared" si="31"/>
        <v>581578.94999999995</v>
      </c>
      <c r="J49" s="5">
        <f t="shared" si="31"/>
        <v>704842.1</v>
      </c>
      <c r="K49" s="5">
        <f t="shared" ref="K49" si="32">K50+K51+K52+K53</f>
        <v>0</v>
      </c>
      <c r="L49" s="5">
        <f t="shared" ref="L49:Q49" si="33">L50+L51+L52+L53</f>
        <v>0</v>
      </c>
      <c r="M49" s="5">
        <f t="shared" si="33"/>
        <v>0</v>
      </c>
      <c r="N49" s="5">
        <f t="shared" si="33"/>
        <v>0</v>
      </c>
      <c r="O49" s="5">
        <f t="shared" si="33"/>
        <v>0</v>
      </c>
      <c r="P49" s="5">
        <f t="shared" si="33"/>
        <v>0</v>
      </c>
      <c r="Q49" s="5">
        <f t="shared" si="33"/>
        <v>0</v>
      </c>
    </row>
    <row r="50" spans="1:17" s="3" customFormat="1" ht="16.5" customHeight="1" x14ac:dyDescent="0.25">
      <c r="A50" s="61"/>
      <c r="B50" s="65"/>
      <c r="C50" s="66"/>
      <c r="D50" s="10" t="s">
        <v>22</v>
      </c>
      <c r="E50" s="5">
        <f t="shared" si="1"/>
        <v>0</v>
      </c>
      <c r="F50" s="5">
        <f t="shared" ref="F50:Q53" si="34">F45</f>
        <v>0</v>
      </c>
      <c r="G50" s="5">
        <f t="shared" si="34"/>
        <v>0</v>
      </c>
      <c r="H50" s="5">
        <f t="shared" si="34"/>
        <v>0</v>
      </c>
      <c r="I50" s="5">
        <f t="shared" si="34"/>
        <v>0</v>
      </c>
      <c r="J50" s="5">
        <f t="shared" si="34"/>
        <v>0</v>
      </c>
      <c r="K50" s="5">
        <f t="shared" si="34"/>
        <v>0</v>
      </c>
      <c r="L50" s="5">
        <f t="shared" si="34"/>
        <v>0</v>
      </c>
      <c r="M50" s="5">
        <f t="shared" si="34"/>
        <v>0</v>
      </c>
      <c r="N50" s="5">
        <f t="shared" si="34"/>
        <v>0</v>
      </c>
      <c r="O50" s="5">
        <f t="shared" si="34"/>
        <v>0</v>
      </c>
      <c r="P50" s="5">
        <f t="shared" si="34"/>
        <v>0</v>
      </c>
      <c r="Q50" s="5">
        <f t="shared" si="34"/>
        <v>0</v>
      </c>
    </row>
    <row r="51" spans="1:17" s="3" customFormat="1" ht="22.5" x14ac:dyDescent="0.25">
      <c r="A51" s="61"/>
      <c r="B51" s="65"/>
      <c r="C51" s="66"/>
      <c r="D51" s="10" t="s">
        <v>13</v>
      </c>
      <c r="E51" s="5">
        <f t="shared" si="1"/>
        <v>4640600</v>
      </c>
      <c r="F51" s="5">
        <f t="shared" ref="F51:L51" si="35">F46</f>
        <v>313600</v>
      </c>
      <c r="G51" s="5">
        <f t="shared" si="34"/>
        <v>731500</v>
      </c>
      <c r="H51" s="5">
        <f t="shared" si="34"/>
        <v>2373400</v>
      </c>
      <c r="I51" s="5">
        <f t="shared" si="34"/>
        <v>552500</v>
      </c>
      <c r="J51" s="5">
        <f t="shared" si="34"/>
        <v>669600</v>
      </c>
      <c r="K51" s="5">
        <f t="shared" si="35"/>
        <v>0</v>
      </c>
      <c r="L51" s="5">
        <f t="shared" si="35"/>
        <v>0</v>
      </c>
      <c r="M51" s="5">
        <f t="shared" si="34"/>
        <v>0</v>
      </c>
      <c r="N51" s="5">
        <f t="shared" si="34"/>
        <v>0</v>
      </c>
      <c r="O51" s="5">
        <f t="shared" si="34"/>
        <v>0</v>
      </c>
      <c r="P51" s="5">
        <f t="shared" si="34"/>
        <v>0</v>
      </c>
      <c r="Q51" s="5">
        <f t="shared" si="34"/>
        <v>0</v>
      </c>
    </row>
    <row r="52" spans="1:17" s="3" customFormat="1" ht="16.5" customHeight="1" x14ac:dyDescent="0.25">
      <c r="A52" s="61"/>
      <c r="B52" s="65"/>
      <c r="C52" s="66"/>
      <c r="D52" s="10" t="s">
        <v>15</v>
      </c>
      <c r="E52" s="5">
        <f t="shared" si="1"/>
        <v>1678500.56</v>
      </c>
      <c r="F52" s="5">
        <f t="shared" ref="F52:L52" si="36">F47</f>
        <v>336500</v>
      </c>
      <c r="G52" s="5">
        <f t="shared" si="34"/>
        <v>1152763.72</v>
      </c>
      <c r="H52" s="5">
        <f t="shared" si="34"/>
        <v>124915.79</v>
      </c>
      <c r="I52" s="5">
        <f t="shared" si="34"/>
        <v>29078.95</v>
      </c>
      <c r="J52" s="5">
        <f t="shared" si="34"/>
        <v>35242.1</v>
      </c>
      <c r="K52" s="5">
        <f t="shared" si="36"/>
        <v>0</v>
      </c>
      <c r="L52" s="5">
        <f t="shared" si="36"/>
        <v>0</v>
      </c>
      <c r="M52" s="5">
        <f t="shared" si="34"/>
        <v>0</v>
      </c>
      <c r="N52" s="5">
        <f t="shared" si="34"/>
        <v>0</v>
      </c>
      <c r="O52" s="5">
        <f t="shared" si="34"/>
        <v>0</v>
      </c>
      <c r="P52" s="5">
        <f t="shared" si="34"/>
        <v>0</v>
      </c>
      <c r="Q52" s="5">
        <f t="shared" si="34"/>
        <v>0</v>
      </c>
    </row>
    <row r="53" spans="1:17" s="3" customFormat="1" ht="22.5" x14ac:dyDescent="0.25">
      <c r="A53" s="62"/>
      <c r="B53" s="67"/>
      <c r="C53" s="68"/>
      <c r="D53" s="10" t="s">
        <v>23</v>
      </c>
      <c r="E53" s="5">
        <f t="shared" si="1"/>
        <v>0</v>
      </c>
      <c r="F53" s="5">
        <f t="shared" ref="F53:L53" si="37">F48</f>
        <v>0</v>
      </c>
      <c r="G53" s="5">
        <f t="shared" si="34"/>
        <v>0</v>
      </c>
      <c r="H53" s="5">
        <f t="shared" si="34"/>
        <v>0</v>
      </c>
      <c r="I53" s="5">
        <f t="shared" si="34"/>
        <v>0</v>
      </c>
      <c r="J53" s="5">
        <f t="shared" si="34"/>
        <v>0</v>
      </c>
      <c r="K53" s="5">
        <f t="shared" si="37"/>
        <v>0</v>
      </c>
      <c r="L53" s="5">
        <f t="shared" si="37"/>
        <v>0</v>
      </c>
      <c r="M53" s="5">
        <f t="shared" si="34"/>
        <v>0</v>
      </c>
      <c r="N53" s="5">
        <f t="shared" si="34"/>
        <v>0</v>
      </c>
      <c r="O53" s="5">
        <f t="shared" si="34"/>
        <v>0</v>
      </c>
      <c r="P53" s="5">
        <f t="shared" si="34"/>
        <v>0</v>
      </c>
      <c r="Q53" s="5">
        <f t="shared" si="34"/>
        <v>0</v>
      </c>
    </row>
    <row r="54" spans="1:17" s="3" customFormat="1" ht="15" customHeight="1" x14ac:dyDescent="0.25">
      <c r="A54" s="60">
        <v>4</v>
      </c>
      <c r="B54" s="75" t="s">
        <v>39</v>
      </c>
      <c r="C54" s="60" t="s">
        <v>14</v>
      </c>
      <c r="D54" s="10" t="s">
        <v>4</v>
      </c>
      <c r="E54" s="5">
        <f>E55+E56+E57+E58</f>
        <v>17196000</v>
      </c>
      <c r="F54" s="5">
        <f t="shared" ref="F54:J54" si="38">F55+F56+F57+F58</f>
        <v>17196000</v>
      </c>
      <c r="G54" s="5">
        <f t="shared" si="38"/>
        <v>0</v>
      </c>
      <c r="H54" s="5">
        <f t="shared" si="38"/>
        <v>0</v>
      </c>
      <c r="I54" s="5">
        <f t="shared" si="38"/>
        <v>0</v>
      </c>
      <c r="J54" s="5">
        <f t="shared" si="38"/>
        <v>0</v>
      </c>
      <c r="K54" s="5">
        <f t="shared" ref="K54" si="39">K55+K56+K57+K58</f>
        <v>0</v>
      </c>
      <c r="L54" s="5">
        <f t="shared" ref="L54:Q54" si="40">L55+L56+L57+L58</f>
        <v>0</v>
      </c>
      <c r="M54" s="5">
        <f t="shared" si="40"/>
        <v>0</v>
      </c>
      <c r="N54" s="5">
        <f t="shared" si="40"/>
        <v>0</v>
      </c>
      <c r="O54" s="5">
        <f t="shared" si="40"/>
        <v>0</v>
      </c>
      <c r="P54" s="5">
        <f t="shared" si="40"/>
        <v>0</v>
      </c>
      <c r="Q54" s="5">
        <f t="shared" si="40"/>
        <v>0</v>
      </c>
    </row>
    <row r="55" spans="1:17" s="3" customFormat="1" x14ac:dyDescent="0.25">
      <c r="A55" s="61"/>
      <c r="B55" s="76"/>
      <c r="C55" s="61"/>
      <c r="D55" s="10" t="s">
        <v>22</v>
      </c>
      <c r="E55" s="5">
        <f t="shared" si="1"/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</row>
    <row r="56" spans="1:17" s="3" customFormat="1" ht="22.5" x14ac:dyDescent="0.25">
      <c r="A56" s="61"/>
      <c r="B56" s="76"/>
      <c r="C56" s="61"/>
      <c r="D56" s="10" t="s">
        <v>13</v>
      </c>
      <c r="E56" s="5">
        <f t="shared" si="1"/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</row>
    <row r="57" spans="1:17" s="3" customFormat="1" x14ac:dyDescent="0.25">
      <c r="A57" s="61"/>
      <c r="B57" s="76"/>
      <c r="C57" s="61"/>
      <c r="D57" s="10" t="s">
        <v>15</v>
      </c>
      <c r="E57" s="5">
        <f t="shared" si="1"/>
        <v>17196000</v>
      </c>
      <c r="F57" s="5">
        <v>17196000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</row>
    <row r="58" spans="1:17" s="3" customFormat="1" ht="22.5" x14ac:dyDescent="0.25">
      <c r="A58" s="62"/>
      <c r="B58" s="77"/>
      <c r="C58" s="62"/>
      <c r="D58" s="10" t="s">
        <v>23</v>
      </c>
      <c r="E58" s="5">
        <f t="shared" si="1"/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</row>
    <row r="59" spans="1:17" s="3" customFormat="1" x14ac:dyDescent="0.25">
      <c r="A59" s="60"/>
      <c r="B59" s="63" t="s">
        <v>5</v>
      </c>
      <c r="C59" s="64"/>
      <c r="D59" s="10" t="s">
        <v>4</v>
      </c>
      <c r="E59" s="5">
        <f>E60+E61+E62+E63</f>
        <v>17196000</v>
      </c>
      <c r="F59" s="5">
        <f t="shared" ref="F59:J59" si="41">F60+F61+F62+F63</f>
        <v>17196000</v>
      </c>
      <c r="G59" s="5">
        <f t="shared" si="41"/>
        <v>0</v>
      </c>
      <c r="H59" s="5">
        <f t="shared" si="41"/>
        <v>0</v>
      </c>
      <c r="I59" s="5">
        <f t="shared" si="41"/>
        <v>0</v>
      </c>
      <c r="J59" s="5">
        <f t="shared" si="41"/>
        <v>0</v>
      </c>
      <c r="K59" s="5">
        <f t="shared" ref="K59" si="42">K60+K61+K62+K63</f>
        <v>0</v>
      </c>
      <c r="L59" s="5">
        <f t="shared" ref="L59:Q59" si="43">L60+L61+L62+L63</f>
        <v>0</v>
      </c>
      <c r="M59" s="5">
        <f t="shared" si="43"/>
        <v>0</v>
      </c>
      <c r="N59" s="5">
        <f t="shared" si="43"/>
        <v>0</v>
      </c>
      <c r="O59" s="5">
        <f t="shared" si="43"/>
        <v>0</v>
      </c>
      <c r="P59" s="5">
        <f t="shared" si="43"/>
        <v>0</v>
      </c>
      <c r="Q59" s="5">
        <f t="shared" si="43"/>
        <v>0</v>
      </c>
    </row>
    <row r="60" spans="1:17" s="3" customFormat="1" x14ac:dyDescent="0.25">
      <c r="A60" s="61"/>
      <c r="B60" s="65"/>
      <c r="C60" s="66"/>
      <c r="D60" s="10" t="s">
        <v>22</v>
      </c>
      <c r="E60" s="5">
        <f t="shared" si="1"/>
        <v>0</v>
      </c>
      <c r="F60" s="5">
        <f t="shared" ref="F60:Q63" si="44">F55</f>
        <v>0</v>
      </c>
      <c r="G60" s="5">
        <f t="shared" si="44"/>
        <v>0</v>
      </c>
      <c r="H60" s="5">
        <f t="shared" si="44"/>
        <v>0</v>
      </c>
      <c r="I60" s="5">
        <f t="shared" si="44"/>
        <v>0</v>
      </c>
      <c r="J60" s="5">
        <f t="shared" si="44"/>
        <v>0</v>
      </c>
      <c r="K60" s="5">
        <f t="shared" si="44"/>
        <v>0</v>
      </c>
      <c r="L60" s="5">
        <f t="shared" si="44"/>
        <v>0</v>
      </c>
      <c r="M60" s="5">
        <f t="shared" si="44"/>
        <v>0</v>
      </c>
      <c r="N60" s="5">
        <f t="shared" si="44"/>
        <v>0</v>
      </c>
      <c r="O60" s="5">
        <f t="shared" si="44"/>
        <v>0</v>
      </c>
      <c r="P60" s="5">
        <f t="shared" si="44"/>
        <v>0</v>
      </c>
      <c r="Q60" s="5">
        <f t="shared" si="44"/>
        <v>0</v>
      </c>
    </row>
    <row r="61" spans="1:17" s="3" customFormat="1" ht="22.5" x14ac:dyDescent="0.25">
      <c r="A61" s="61"/>
      <c r="B61" s="65"/>
      <c r="C61" s="66"/>
      <c r="D61" s="10" t="s">
        <v>13</v>
      </c>
      <c r="E61" s="5">
        <f t="shared" si="1"/>
        <v>0</v>
      </c>
      <c r="F61" s="5">
        <f t="shared" ref="F61:L61" si="45">F56</f>
        <v>0</v>
      </c>
      <c r="G61" s="5">
        <f t="shared" si="44"/>
        <v>0</v>
      </c>
      <c r="H61" s="5">
        <f t="shared" si="44"/>
        <v>0</v>
      </c>
      <c r="I61" s="5">
        <f t="shared" si="44"/>
        <v>0</v>
      </c>
      <c r="J61" s="5">
        <f t="shared" si="44"/>
        <v>0</v>
      </c>
      <c r="K61" s="5">
        <f t="shared" si="45"/>
        <v>0</v>
      </c>
      <c r="L61" s="5">
        <f t="shared" si="45"/>
        <v>0</v>
      </c>
      <c r="M61" s="5">
        <f t="shared" si="44"/>
        <v>0</v>
      </c>
      <c r="N61" s="5">
        <f t="shared" si="44"/>
        <v>0</v>
      </c>
      <c r="O61" s="5">
        <f t="shared" si="44"/>
        <v>0</v>
      </c>
      <c r="P61" s="5">
        <f t="shared" si="44"/>
        <v>0</v>
      </c>
      <c r="Q61" s="5">
        <f t="shared" si="44"/>
        <v>0</v>
      </c>
    </row>
    <row r="62" spans="1:17" s="3" customFormat="1" x14ac:dyDescent="0.25">
      <c r="A62" s="61"/>
      <c r="B62" s="65"/>
      <c r="C62" s="66"/>
      <c r="D62" s="10" t="s">
        <v>15</v>
      </c>
      <c r="E62" s="5">
        <f t="shared" si="1"/>
        <v>17196000</v>
      </c>
      <c r="F62" s="5">
        <f t="shared" ref="F62:L62" si="46">F57</f>
        <v>17196000</v>
      </c>
      <c r="G62" s="5">
        <f t="shared" si="44"/>
        <v>0</v>
      </c>
      <c r="H62" s="5">
        <f t="shared" si="44"/>
        <v>0</v>
      </c>
      <c r="I62" s="5">
        <f t="shared" si="44"/>
        <v>0</v>
      </c>
      <c r="J62" s="5">
        <f t="shared" si="44"/>
        <v>0</v>
      </c>
      <c r="K62" s="5">
        <f t="shared" si="46"/>
        <v>0</v>
      </c>
      <c r="L62" s="5">
        <f t="shared" si="46"/>
        <v>0</v>
      </c>
      <c r="M62" s="5">
        <f t="shared" si="44"/>
        <v>0</v>
      </c>
      <c r="N62" s="5">
        <f t="shared" si="44"/>
        <v>0</v>
      </c>
      <c r="O62" s="5">
        <f t="shared" si="44"/>
        <v>0</v>
      </c>
      <c r="P62" s="5">
        <f t="shared" si="44"/>
        <v>0</v>
      </c>
      <c r="Q62" s="5">
        <f t="shared" si="44"/>
        <v>0</v>
      </c>
    </row>
    <row r="63" spans="1:17" s="3" customFormat="1" ht="22.5" x14ac:dyDescent="0.25">
      <c r="A63" s="62"/>
      <c r="B63" s="67"/>
      <c r="C63" s="68"/>
      <c r="D63" s="10" t="s">
        <v>23</v>
      </c>
      <c r="E63" s="5">
        <f t="shared" si="1"/>
        <v>0</v>
      </c>
      <c r="F63" s="5">
        <f t="shared" ref="F63:L63" si="47">F58</f>
        <v>0</v>
      </c>
      <c r="G63" s="5">
        <f t="shared" si="44"/>
        <v>0</v>
      </c>
      <c r="H63" s="5">
        <f t="shared" si="44"/>
        <v>0</v>
      </c>
      <c r="I63" s="5">
        <f t="shared" si="44"/>
        <v>0</v>
      </c>
      <c r="J63" s="5">
        <f t="shared" si="44"/>
        <v>0</v>
      </c>
      <c r="K63" s="5">
        <f t="shared" si="47"/>
        <v>0</v>
      </c>
      <c r="L63" s="5">
        <f t="shared" si="47"/>
        <v>0</v>
      </c>
      <c r="M63" s="5">
        <f t="shared" si="44"/>
        <v>0</v>
      </c>
      <c r="N63" s="5">
        <f t="shared" si="44"/>
        <v>0</v>
      </c>
      <c r="O63" s="5">
        <f t="shared" si="44"/>
        <v>0</v>
      </c>
      <c r="P63" s="5">
        <f t="shared" si="44"/>
        <v>0</v>
      </c>
      <c r="Q63" s="5">
        <f t="shared" si="44"/>
        <v>0</v>
      </c>
    </row>
    <row r="64" spans="1:17" s="3" customFormat="1" x14ac:dyDescent="0.25">
      <c r="A64" s="60">
        <v>5</v>
      </c>
      <c r="B64" s="72" t="s">
        <v>40</v>
      </c>
      <c r="C64" s="60" t="s">
        <v>10</v>
      </c>
      <c r="D64" s="10" t="s">
        <v>4</v>
      </c>
      <c r="E64" s="5">
        <f>E65+E66+E67+E68</f>
        <v>274024437.57999998</v>
      </c>
      <c r="F64" s="5">
        <f t="shared" ref="F64:J64" si="48">F65+F66+F67+F68</f>
        <v>117940862.37</v>
      </c>
      <c r="G64" s="5">
        <f t="shared" si="48"/>
        <v>149726719.88</v>
      </c>
      <c r="H64" s="5">
        <f t="shared" si="48"/>
        <v>6356855.3300000001</v>
      </c>
      <c r="I64" s="5">
        <f t="shared" si="48"/>
        <v>0</v>
      </c>
      <c r="J64" s="5">
        <f t="shared" si="48"/>
        <v>0</v>
      </c>
      <c r="K64" s="5">
        <f t="shared" ref="K64" si="49">K65+K66+K67+K68</f>
        <v>0</v>
      </c>
      <c r="L64" s="5">
        <f t="shared" ref="L64:Q64" si="50">L65+L66+L67+L68</f>
        <v>0</v>
      </c>
      <c r="M64" s="5">
        <f t="shared" si="50"/>
        <v>0</v>
      </c>
      <c r="N64" s="5">
        <f t="shared" si="50"/>
        <v>0</v>
      </c>
      <c r="O64" s="5">
        <f t="shared" si="50"/>
        <v>0</v>
      </c>
      <c r="P64" s="5">
        <f t="shared" si="50"/>
        <v>0</v>
      </c>
      <c r="Q64" s="5">
        <f t="shared" si="50"/>
        <v>0</v>
      </c>
    </row>
    <row r="65" spans="1:17" s="3" customFormat="1" x14ac:dyDescent="0.25">
      <c r="A65" s="61"/>
      <c r="B65" s="73"/>
      <c r="C65" s="61"/>
      <c r="D65" s="10" t="s">
        <v>22</v>
      </c>
      <c r="E65" s="5">
        <f t="shared" si="1"/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</row>
    <row r="66" spans="1:17" s="3" customFormat="1" ht="22.5" x14ac:dyDescent="0.25">
      <c r="A66" s="61"/>
      <c r="B66" s="73"/>
      <c r="C66" s="61"/>
      <c r="D66" s="10" t="s">
        <v>13</v>
      </c>
      <c r="E66" s="5">
        <f t="shared" si="1"/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</row>
    <row r="67" spans="1:17" s="3" customFormat="1" x14ac:dyDescent="0.25">
      <c r="A67" s="61"/>
      <c r="B67" s="73"/>
      <c r="C67" s="61"/>
      <c r="D67" s="10" t="s">
        <v>15</v>
      </c>
      <c r="E67" s="5">
        <f t="shared" si="1"/>
        <v>274024437.57999998</v>
      </c>
      <c r="F67" s="5">
        <v>117940862.37</v>
      </c>
      <c r="G67" s="5">
        <v>149726719.88</v>
      </c>
      <c r="H67" s="5">
        <v>6356855.3300000001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</row>
    <row r="68" spans="1:17" s="3" customFormat="1" ht="22.5" x14ac:dyDescent="0.25">
      <c r="A68" s="62"/>
      <c r="B68" s="74"/>
      <c r="C68" s="62"/>
      <c r="D68" s="10" t="s">
        <v>23</v>
      </c>
      <c r="E68" s="5">
        <f t="shared" si="1"/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</row>
    <row r="69" spans="1:17" s="3" customFormat="1" x14ac:dyDescent="0.25">
      <c r="A69" s="60"/>
      <c r="B69" s="63" t="s">
        <v>5</v>
      </c>
      <c r="C69" s="64"/>
      <c r="D69" s="10" t="s">
        <v>4</v>
      </c>
      <c r="E69" s="5">
        <f>E70+E71+E72+E73</f>
        <v>274024437.57999998</v>
      </c>
      <c r="F69" s="5">
        <f t="shared" ref="F69:J69" si="51">F70+F71+F72+F73</f>
        <v>117940862.37</v>
      </c>
      <c r="G69" s="5">
        <f t="shared" si="51"/>
        <v>149726719.88</v>
      </c>
      <c r="H69" s="5">
        <f t="shared" si="51"/>
        <v>6356855.3300000001</v>
      </c>
      <c r="I69" s="5">
        <f t="shared" si="51"/>
        <v>0</v>
      </c>
      <c r="J69" s="5">
        <f t="shared" si="51"/>
        <v>0</v>
      </c>
      <c r="K69" s="5">
        <f t="shared" ref="K69" si="52">K70+K71+K72+K73</f>
        <v>0</v>
      </c>
      <c r="L69" s="5">
        <f t="shared" ref="L69:Q69" si="53">L70+L71+L72+L73</f>
        <v>0</v>
      </c>
      <c r="M69" s="5">
        <f t="shared" si="53"/>
        <v>0</v>
      </c>
      <c r="N69" s="5">
        <f t="shared" si="53"/>
        <v>0</v>
      </c>
      <c r="O69" s="5">
        <f t="shared" si="53"/>
        <v>0</v>
      </c>
      <c r="P69" s="5">
        <f t="shared" si="53"/>
        <v>0</v>
      </c>
      <c r="Q69" s="5">
        <f t="shared" si="53"/>
        <v>0</v>
      </c>
    </row>
    <row r="70" spans="1:17" s="3" customFormat="1" x14ac:dyDescent="0.25">
      <c r="A70" s="61"/>
      <c r="B70" s="65"/>
      <c r="C70" s="66"/>
      <c r="D70" s="10" t="s">
        <v>22</v>
      </c>
      <c r="E70" s="5">
        <f t="shared" si="1"/>
        <v>0</v>
      </c>
      <c r="F70" s="5">
        <f t="shared" ref="F70:Q73" si="54">F65</f>
        <v>0</v>
      </c>
      <c r="G70" s="5">
        <f t="shared" si="54"/>
        <v>0</v>
      </c>
      <c r="H70" s="5">
        <f t="shared" si="54"/>
        <v>0</v>
      </c>
      <c r="I70" s="5">
        <f t="shared" si="54"/>
        <v>0</v>
      </c>
      <c r="J70" s="5">
        <f t="shared" si="54"/>
        <v>0</v>
      </c>
      <c r="K70" s="5">
        <f t="shared" si="54"/>
        <v>0</v>
      </c>
      <c r="L70" s="5">
        <f t="shared" si="54"/>
        <v>0</v>
      </c>
      <c r="M70" s="5">
        <f t="shared" si="54"/>
        <v>0</v>
      </c>
      <c r="N70" s="5">
        <f t="shared" si="54"/>
        <v>0</v>
      </c>
      <c r="O70" s="5">
        <f t="shared" si="54"/>
        <v>0</v>
      </c>
      <c r="P70" s="5">
        <f t="shared" si="54"/>
        <v>0</v>
      </c>
      <c r="Q70" s="5">
        <f t="shared" si="54"/>
        <v>0</v>
      </c>
    </row>
    <row r="71" spans="1:17" s="3" customFormat="1" ht="22.5" x14ac:dyDescent="0.25">
      <c r="A71" s="61"/>
      <c r="B71" s="65"/>
      <c r="C71" s="66"/>
      <c r="D71" s="10" t="s">
        <v>13</v>
      </c>
      <c r="E71" s="5">
        <f t="shared" si="1"/>
        <v>0</v>
      </c>
      <c r="F71" s="5">
        <f>F66</f>
        <v>0</v>
      </c>
      <c r="G71" s="5">
        <f t="shared" si="54"/>
        <v>0</v>
      </c>
      <c r="H71" s="5">
        <f t="shared" si="54"/>
        <v>0</v>
      </c>
      <c r="I71" s="5">
        <f t="shared" si="54"/>
        <v>0</v>
      </c>
      <c r="J71" s="5">
        <f t="shared" si="54"/>
        <v>0</v>
      </c>
      <c r="K71" s="5">
        <f t="shared" ref="K71:L71" si="55">K66</f>
        <v>0</v>
      </c>
      <c r="L71" s="5">
        <f t="shared" si="55"/>
        <v>0</v>
      </c>
      <c r="M71" s="5">
        <f t="shared" si="54"/>
        <v>0</v>
      </c>
      <c r="N71" s="5">
        <f t="shared" si="54"/>
        <v>0</v>
      </c>
      <c r="O71" s="5">
        <f t="shared" si="54"/>
        <v>0</v>
      </c>
      <c r="P71" s="5">
        <f t="shared" si="54"/>
        <v>0</v>
      </c>
      <c r="Q71" s="5">
        <f t="shared" si="54"/>
        <v>0</v>
      </c>
    </row>
    <row r="72" spans="1:17" s="3" customFormat="1" x14ac:dyDescent="0.25">
      <c r="A72" s="61"/>
      <c r="B72" s="65"/>
      <c r="C72" s="66"/>
      <c r="D72" s="10" t="s">
        <v>15</v>
      </c>
      <c r="E72" s="5">
        <f t="shared" si="1"/>
        <v>274024437.57999998</v>
      </c>
      <c r="F72" s="5">
        <f t="shared" ref="F72:L72" si="56">F67</f>
        <v>117940862.37</v>
      </c>
      <c r="G72" s="5">
        <f t="shared" si="54"/>
        <v>149726719.88</v>
      </c>
      <c r="H72" s="5">
        <f t="shared" si="54"/>
        <v>6356855.3300000001</v>
      </c>
      <c r="I72" s="5">
        <f t="shared" si="54"/>
        <v>0</v>
      </c>
      <c r="J72" s="5">
        <f t="shared" si="54"/>
        <v>0</v>
      </c>
      <c r="K72" s="5">
        <f t="shared" si="56"/>
        <v>0</v>
      </c>
      <c r="L72" s="5">
        <f t="shared" si="56"/>
        <v>0</v>
      </c>
      <c r="M72" s="5">
        <f t="shared" si="54"/>
        <v>0</v>
      </c>
      <c r="N72" s="5">
        <f t="shared" si="54"/>
        <v>0</v>
      </c>
      <c r="O72" s="5">
        <f t="shared" si="54"/>
        <v>0</v>
      </c>
      <c r="P72" s="5">
        <f t="shared" si="54"/>
        <v>0</v>
      </c>
      <c r="Q72" s="5">
        <f t="shared" si="54"/>
        <v>0</v>
      </c>
    </row>
    <row r="73" spans="1:17" s="3" customFormat="1" ht="22.5" x14ac:dyDescent="0.25">
      <c r="A73" s="62"/>
      <c r="B73" s="67"/>
      <c r="C73" s="68"/>
      <c r="D73" s="10" t="s">
        <v>23</v>
      </c>
      <c r="E73" s="5">
        <f t="shared" si="1"/>
        <v>0</v>
      </c>
      <c r="F73" s="5">
        <f t="shared" ref="F73:L73" si="57">F68</f>
        <v>0</v>
      </c>
      <c r="G73" s="5">
        <f t="shared" si="54"/>
        <v>0</v>
      </c>
      <c r="H73" s="5">
        <f t="shared" si="54"/>
        <v>0</v>
      </c>
      <c r="I73" s="5">
        <f t="shared" si="54"/>
        <v>0</v>
      </c>
      <c r="J73" s="5">
        <f t="shared" si="54"/>
        <v>0</v>
      </c>
      <c r="K73" s="5">
        <f t="shared" si="57"/>
        <v>0</v>
      </c>
      <c r="L73" s="5">
        <f t="shared" si="57"/>
        <v>0</v>
      </c>
      <c r="M73" s="5">
        <f t="shared" si="54"/>
        <v>0</v>
      </c>
      <c r="N73" s="5">
        <f t="shared" si="54"/>
        <v>0</v>
      </c>
      <c r="O73" s="5">
        <f t="shared" si="54"/>
        <v>0</v>
      </c>
      <c r="P73" s="5">
        <f t="shared" si="54"/>
        <v>0</v>
      </c>
      <c r="Q73" s="5">
        <f t="shared" si="54"/>
        <v>0</v>
      </c>
    </row>
    <row r="74" spans="1:17" s="3" customFormat="1" x14ac:dyDescent="0.25">
      <c r="A74" s="71"/>
      <c r="B74" s="63" t="s">
        <v>26</v>
      </c>
      <c r="C74" s="64"/>
      <c r="D74" s="10" t="s">
        <v>4</v>
      </c>
      <c r="E74" s="5">
        <f>E75+E76+E77+E78</f>
        <v>1885461426.5300002</v>
      </c>
      <c r="F74" s="5">
        <f t="shared" ref="F74:J74" si="58">F75+F76+F77+F78</f>
        <v>255031025.99000001</v>
      </c>
      <c r="G74" s="5">
        <f t="shared" si="58"/>
        <v>270498996.70999998</v>
      </c>
      <c r="H74" s="5">
        <f t="shared" si="58"/>
        <v>125628811.74000001</v>
      </c>
      <c r="I74" s="5">
        <f t="shared" si="58"/>
        <v>88479400</v>
      </c>
      <c r="J74" s="5">
        <f t="shared" si="58"/>
        <v>131248884.83999999</v>
      </c>
      <c r="K74" s="5">
        <f t="shared" ref="K74" si="59">K75+K76+K77+K78</f>
        <v>144939186.75</v>
      </c>
      <c r="L74" s="5">
        <f t="shared" ref="L74:Q74" si="60">L75+L76+L77+L78</f>
        <v>144939186.75</v>
      </c>
      <c r="M74" s="5">
        <f t="shared" si="60"/>
        <v>144939186.75</v>
      </c>
      <c r="N74" s="5">
        <f t="shared" si="60"/>
        <v>144939186.75</v>
      </c>
      <c r="O74" s="5">
        <f t="shared" si="60"/>
        <v>144939186.75</v>
      </c>
      <c r="P74" s="5">
        <f t="shared" si="60"/>
        <v>144939186.75</v>
      </c>
      <c r="Q74" s="5">
        <f t="shared" si="60"/>
        <v>144939186.75</v>
      </c>
    </row>
    <row r="75" spans="1:17" s="3" customFormat="1" x14ac:dyDescent="0.25">
      <c r="A75" s="71"/>
      <c r="B75" s="65"/>
      <c r="C75" s="66"/>
      <c r="D75" s="10" t="s">
        <v>22</v>
      </c>
      <c r="E75" s="5">
        <f t="shared" si="1"/>
        <v>0</v>
      </c>
      <c r="F75" s="5">
        <f>F30+F35+F45+F55+F65</f>
        <v>0</v>
      </c>
      <c r="G75" s="5">
        <f t="shared" ref="G75:J78" si="61">G30+G35+G45+G55+G65</f>
        <v>0</v>
      </c>
      <c r="H75" s="5">
        <f t="shared" si="61"/>
        <v>0</v>
      </c>
      <c r="I75" s="5">
        <f t="shared" si="61"/>
        <v>0</v>
      </c>
      <c r="J75" s="5">
        <f t="shared" si="61"/>
        <v>0</v>
      </c>
      <c r="K75" s="5">
        <f t="shared" ref="K75:Q78" si="62">K30+K35+K45+K55+K65</f>
        <v>0</v>
      </c>
      <c r="L75" s="5">
        <f t="shared" si="62"/>
        <v>0</v>
      </c>
      <c r="M75" s="5">
        <f t="shared" si="62"/>
        <v>0</v>
      </c>
      <c r="N75" s="5">
        <f t="shared" si="62"/>
        <v>0</v>
      </c>
      <c r="O75" s="5">
        <f t="shared" si="62"/>
        <v>0</v>
      </c>
      <c r="P75" s="5">
        <f t="shared" si="62"/>
        <v>0</v>
      </c>
      <c r="Q75" s="5">
        <f t="shared" si="62"/>
        <v>0</v>
      </c>
    </row>
    <row r="76" spans="1:17" s="3" customFormat="1" ht="22.5" x14ac:dyDescent="0.25">
      <c r="A76" s="71"/>
      <c r="B76" s="65"/>
      <c r="C76" s="66"/>
      <c r="D76" s="10" t="s">
        <v>13</v>
      </c>
      <c r="E76" s="5">
        <f t="shared" ref="E76:E78" si="63">SUM(F76:Q76)</f>
        <v>4914900</v>
      </c>
      <c r="F76" s="5">
        <f t="shared" ref="F76:Q78" si="64">F31+F36+F46+F56+F66</f>
        <v>313600</v>
      </c>
      <c r="G76" s="5">
        <f t="shared" si="61"/>
        <v>1005800</v>
      </c>
      <c r="H76" s="5">
        <f t="shared" si="61"/>
        <v>2373400</v>
      </c>
      <c r="I76" s="5">
        <f t="shared" si="61"/>
        <v>552500</v>
      </c>
      <c r="J76" s="5">
        <f t="shared" si="61"/>
        <v>669600</v>
      </c>
      <c r="K76" s="5">
        <f t="shared" si="64"/>
        <v>0</v>
      </c>
      <c r="L76" s="5">
        <f t="shared" si="64"/>
        <v>0</v>
      </c>
      <c r="M76" s="5">
        <f t="shared" si="62"/>
        <v>0</v>
      </c>
      <c r="N76" s="5">
        <f t="shared" si="62"/>
        <v>0</v>
      </c>
      <c r="O76" s="5">
        <f t="shared" si="62"/>
        <v>0</v>
      </c>
      <c r="P76" s="5">
        <f t="shared" si="62"/>
        <v>0</v>
      </c>
      <c r="Q76" s="5">
        <f t="shared" si="62"/>
        <v>0</v>
      </c>
    </row>
    <row r="77" spans="1:17" s="3" customFormat="1" x14ac:dyDescent="0.25">
      <c r="A77" s="71"/>
      <c r="B77" s="65"/>
      <c r="C77" s="66"/>
      <c r="D77" s="10" t="s">
        <v>15</v>
      </c>
      <c r="E77" s="5">
        <f t="shared" si="63"/>
        <v>1880546526.5300002</v>
      </c>
      <c r="F77" s="5">
        <f>F32+F37+F47+F57+F67</f>
        <v>254717425.99000001</v>
      </c>
      <c r="G77" s="5">
        <f t="shared" si="61"/>
        <v>269493196.70999998</v>
      </c>
      <c r="H77" s="5">
        <f t="shared" si="61"/>
        <v>123255411.74000001</v>
      </c>
      <c r="I77" s="5">
        <f t="shared" si="61"/>
        <v>87926900</v>
      </c>
      <c r="J77" s="5">
        <f t="shared" si="61"/>
        <v>130579284.83999999</v>
      </c>
      <c r="K77" s="5">
        <f t="shared" si="64"/>
        <v>144939186.75</v>
      </c>
      <c r="L77" s="5">
        <f t="shared" si="64"/>
        <v>144939186.75</v>
      </c>
      <c r="M77" s="5">
        <f t="shared" si="64"/>
        <v>144939186.75</v>
      </c>
      <c r="N77" s="5">
        <f t="shared" si="64"/>
        <v>144939186.75</v>
      </c>
      <c r="O77" s="5">
        <f t="shared" si="64"/>
        <v>144939186.75</v>
      </c>
      <c r="P77" s="5">
        <f t="shared" si="64"/>
        <v>144939186.75</v>
      </c>
      <c r="Q77" s="5">
        <f t="shared" si="64"/>
        <v>144939186.75</v>
      </c>
    </row>
    <row r="78" spans="1:17" s="3" customFormat="1" ht="22.5" x14ac:dyDescent="0.25">
      <c r="A78" s="71"/>
      <c r="B78" s="67"/>
      <c r="C78" s="68"/>
      <c r="D78" s="10" t="s">
        <v>23</v>
      </c>
      <c r="E78" s="5">
        <f t="shared" si="63"/>
        <v>0</v>
      </c>
      <c r="F78" s="5">
        <f t="shared" si="64"/>
        <v>0</v>
      </c>
      <c r="G78" s="5">
        <f t="shared" si="61"/>
        <v>0</v>
      </c>
      <c r="H78" s="5">
        <f t="shared" si="61"/>
        <v>0</v>
      </c>
      <c r="I78" s="5">
        <f t="shared" si="61"/>
        <v>0</v>
      </c>
      <c r="J78" s="5">
        <f>J33+J38+J48+J58+J68</f>
        <v>0</v>
      </c>
      <c r="K78" s="5">
        <f t="shared" si="64"/>
        <v>0</v>
      </c>
      <c r="L78" s="5">
        <f t="shared" si="64"/>
        <v>0</v>
      </c>
      <c r="M78" s="5">
        <f t="shared" si="62"/>
        <v>0</v>
      </c>
      <c r="N78" s="5">
        <f t="shared" si="62"/>
        <v>0</v>
      </c>
      <c r="O78" s="5">
        <f t="shared" si="62"/>
        <v>0</v>
      </c>
      <c r="P78" s="5">
        <f t="shared" si="62"/>
        <v>0</v>
      </c>
      <c r="Q78" s="5">
        <f t="shared" si="62"/>
        <v>0</v>
      </c>
    </row>
    <row r="79" spans="1:17" s="3" customFormat="1" ht="15" customHeight="1" x14ac:dyDescent="0.25">
      <c r="A79" s="60"/>
      <c r="B79" s="63" t="s">
        <v>8</v>
      </c>
      <c r="C79" s="64"/>
      <c r="D79" s="10" t="s">
        <v>4</v>
      </c>
      <c r="E79" s="5">
        <f>E80+E81+E82+E83</f>
        <v>276599849.85999995</v>
      </c>
      <c r="F79" s="5">
        <f t="shared" ref="F79:J79" si="65">F80+F81+F82+F83</f>
        <v>118799333.13000001</v>
      </c>
      <c r="G79" s="5">
        <f t="shared" si="65"/>
        <v>150585190.63999999</v>
      </c>
      <c r="H79" s="5">
        <f t="shared" si="65"/>
        <v>7215326.0899999999</v>
      </c>
      <c r="I79" s="5">
        <f t="shared" si="65"/>
        <v>0</v>
      </c>
      <c r="J79" s="5">
        <f t="shared" si="65"/>
        <v>0</v>
      </c>
      <c r="K79" s="5">
        <f t="shared" ref="K79" si="66">K80+K81+K82+K83</f>
        <v>0</v>
      </c>
      <c r="L79" s="5">
        <f t="shared" ref="L79:Q79" si="67">L80+L81+L82+L83</f>
        <v>0</v>
      </c>
      <c r="M79" s="5">
        <f t="shared" si="67"/>
        <v>0</v>
      </c>
      <c r="N79" s="5">
        <f t="shared" si="67"/>
        <v>0</v>
      </c>
      <c r="O79" s="5">
        <f t="shared" si="67"/>
        <v>0</v>
      </c>
      <c r="P79" s="5">
        <f t="shared" si="67"/>
        <v>0</v>
      </c>
      <c r="Q79" s="5">
        <f t="shared" si="67"/>
        <v>0</v>
      </c>
    </row>
    <row r="80" spans="1:17" s="3" customFormat="1" x14ac:dyDescent="0.25">
      <c r="A80" s="61"/>
      <c r="B80" s="65"/>
      <c r="C80" s="66"/>
      <c r="D80" s="10" t="s">
        <v>22</v>
      </c>
      <c r="E80" s="5">
        <f t="shared" ref="E80:E83" si="68">SUM(F80:Q80)</f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</row>
    <row r="81" spans="1:17" s="3" customFormat="1" ht="22.5" x14ac:dyDescent="0.25">
      <c r="A81" s="61"/>
      <c r="B81" s="65"/>
      <c r="C81" s="66"/>
      <c r="D81" s="10" t="s">
        <v>13</v>
      </c>
      <c r="E81" s="5">
        <f t="shared" si="68"/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</row>
    <row r="82" spans="1:17" s="3" customFormat="1" ht="15" customHeight="1" x14ac:dyDescent="0.25">
      <c r="A82" s="61"/>
      <c r="B82" s="65"/>
      <c r="C82" s="66"/>
      <c r="D82" s="10" t="s">
        <v>15</v>
      </c>
      <c r="E82" s="5">
        <f t="shared" si="68"/>
        <v>276599849.85999995</v>
      </c>
      <c r="F82" s="5">
        <f>F42+F67</f>
        <v>118799333.13000001</v>
      </c>
      <c r="G82" s="5">
        <f t="shared" ref="G82:J82" si="69">G42+G67</f>
        <v>150585190.63999999</v>
      </c>
      <c r="H82" s="5">
        <f t="shared" si="69"/>
        <v>7215326.0899999999</v>
      </c>
      <c r="I82" s="5">
        <f t="shared" si="69"/>
        <v>0</v>
      </c>
      <c r="J82" s="5">
        <f t="shared" si="69"/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</row>
    <row r="83" spans="1:17" s="3" customFormat="1" ht="22.5" x14ac:dyDescent="0.25">
      <c r="A83" s="62"/>
      <c r="B83" s="67"/>
      <c r="C83" s="68"/>
      <c r="D83" s="10" t="s">
        <v>23</v>
      </c>
      <c r="E83" s="5">
        <f t="shared" si="68"/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</row>
    <row r="84" spans="1:17" s="3" customFormat="1" ht="15" customHeight="1" x14ac:dyDescent="0.25">
      <c r="A84" s="8"/>
      <c r="B84" s="69" t="s">
        <v>7</v>
      </c>
      <c r="C84" s="70"/>
      <c r="D84" s="8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s="3" customFormat="1" x14ac:dyDescent="0.25">
      <c r="A85" s="60"/>
      <c r="B85" s="78" t="s">
        <v>21</v>
      </c>
      <c r="C85" s="78"/>
      <c r="D85" s="8" t="s">
        <v>4</v>
      </c>
      <c r="E85" s="5">
        <f>E86+E87+E88+E89</f>
        <v>0</v>
      </c>
      <c r="F85" s="5">
        <f t="shared" ref="F85:J85" si="70">F86+F87+F88+F89</f>
        <v>0</v>
      </c>
      <c r="G85" s="5">
        <f t="shared" si="70"/>
        <v>0</v>
      </c>
      <c r="H85" s="5">
        <f t="shared" si="70"/>
        <v>0</v>
      </c>
      <c r="I85" s="5">
        <f t="shared" si="70"/>
        <v>0</v>
      </c>
      <c r="J85" s="5">
        <f t="shared" si="70"/>
        <v>0</v>
      </c>
      <c r="K85" s="5">
        <f t="shared" ref="K85" si="71">K86+K87+K88+K89</f>
        <v>0</v>
      </c>
      <c r="L85" s="5">
        <f t="shared" ref="L85:Q85" si="72">L86+L87+L88+L89</f>
        <v>0</v>
      </c>
      <c r="M85" s="5">
        <f t="shared" si="72"/>
        <v>0</v>
      </c>
      <c r="N85" s="5">
        <f t="shared" si="72"/>
        <v>0</v>
      </c>
      <c r="O85" s="5">
        <f t="shared" si="72"/>
        <v>0</v>
      </c>
      <c r="P85" s="5">
        <f t="shared" si="72"/>
        <v>0</v>
      </c>
      <c r="Q85" s="5">
        <f t="shared" si="72"/>
        <v>0</v>
      </c>
    </row>
    <row r="86" spans="1:17" s="3" customFormat="1" ht="17.25" customHeight="1" x14ac:dyDescent="0.25">
      <c r="A86" s="61"/>
      <c r="B86" s="78"/>
      <c r="C86" s="78"/>
      <c r="D86" s="8" t="s">
        <v>22</v>
      </c>
      <c r="E86" s="5">
        <f t="shared" ref="E86:E89" si="73">SUM(F86:Q86)</f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</row>
    <row r="87" spans="1:17" s="3" customFormat="1" ht="22.5" customHeight="1" x14ac:dyDescent="0.25">
      <c r="A87" s="61"/>
      <c r="B87" s="78"/>
      <c r="C87" s="78"/>
      <c r="D87" s="8" t="s">
        <v>13</v>
      </c>
      <c r="E87" s="5">
        <f t="shared" si="73"/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</row>
    <row r="88" spans="1:17" s="3" customFormat="1" ht="15" customHeight="1" x14ac:dyDescent="0.25">
      <c r="A88" s="61"/>
      <c r="B88" s="78"/>
      <c r="C88" s="78"/>
      <c r="D88" s="8" t="s">
        <v>15</v>
      </c>
      <c r="E88" s="5">
        <f t="shared" si="73"/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</row>
    <row r="89" spans="1:17" s="3" customFormat="1" ht="27" customHeight="1" x14ac:dyDescent="0.25">
      <c r="A89" s="62"/>
      <c r="B89" s="78"/>
      <c r="C89" s="78"/>
      <c r="D89" s="8" t="s">
        <v>23</v>
      </c>
      <c r="E89" s="5">
        <f t="shared" si="73"/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</row>
    <row r="90" spans="1:17" s="3" customFormat="1" ht="15" customHeight="1" x14ac:dyDescent="0.25">
      <c r="A90" s="60"/>
      <c r="B90" s="78" t="s">
        <v>24</v>
      </c>
      <c r="C90" s="78"/>
      <c r="D90" s="8" t="s">
        <v>4</v>
      </c>
      <c r="E90" s="5">
        <f>E91+E92+E93+E94</f>
        <v>0</v>
      </c>
      <c r="F90" s="5">
        <f t="shared" ref="F90:J90" si="74">F91+F92+F93+F94</f>
        <v>0</v>
      </c>
      <c r="G90" s="5">
        <f t="shared" si="74"/>
        <v>0</v>
      </c>
      <c r="H90" s="5">
        <f t="shared" si="74"/>
        <v>0</v>
      </c>
      <c r="I90" s="5">
        <f t="shared" si="74"/>
        <v>0</v>
      </c>
      <c r="J90" s="5">
        <f t="shared" si="74"/>
        <v>0</v>
      </c>
      <c r="K90" s="5">
        <f t="shared" ref="K90" si="75">K91+K92+K93+K94</f>
        <v>0</v>
      </c>
      <c r="L90" s="5">
        <f t="shared" ref="L90:Q90" si="76">L91+L92+L93+L94</f>
        <v>0</v>
      </c>
      <c r="M90" s="5">
        <f t="shared" si="76"/>
        <v>0</v>
      </c>
      <c r="N90" s="5">
        <f t="shared" si="76"/>
        <v>0</v>
      </c>
      <c r="O90" s="5">
        <f t="shared" si="76"/>
        <v>0</v>
      </c>
      <c r="P90" s="5">
        <f t="shared" si="76"/>
        <v>0</v>
      </c>
      <c r="Q90" s="5">
        <f t="shared" si="76"/>
        <v>0</v>
      </c>
    </row>
    <row r="91" spans="1:17" s="3" customFormat="1" x14ac:dyDescent="0.25">
      <c r="A91" s="61"/>
      <c r="B91" s="78"/>
      <c r="C91" s="78"/>
      <c r="D91" s="8" t="s">
        <v>22</v>
      </c>
      <c r="E91" s="5">
        <f t="shared" ref="E91:E94" si="77">SUM(F91:Q91)</f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</row>
    <row r="92" spans="1:17" s="3" customFormat="1" ht="22.5" x14ac:dyDescent="0.25">
      <c r="A92" s="61"/>
      <c r="B92" s="78"/>
      <c r="C92" s="78"/>
      <c r="D92" s="8" t="s">
        <v>13</v>
      </c>
      <c r="E92" s="5">
        <f t="shared" si="77"/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</row>
    <row r="93" spans="1:17" s="3" customFormat="1" ht="15" customHeight="1" x14ac:dyDescent="0.25">
      <c r="A93" s="61"/>
      <c r="B93" s="78"/>
      <c r="C93" s="78"/>
      <c r="D93" s="8" t="s">
        <v>15</v>
      </c>
      <c r="E93" s="5">
        <f t="shared" si="77"/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</row>
    <row r="94" spans="1:17" s="3" customFormat="1" ht="22.5" x14ac:dyDescent="0.25">
      <c r="A94" s="62"/>
      <c r="B94" s="78"/>
      <c r="C94" s="78"/>
      <c r="D94" s="8" t="s">
        <v>23</v>
      </c>
      <c r="E94" s="5">
        <f t="shared" si="77"/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</row>
    <row r="95" spans="1:17" s="3" customFormat="1" x14ac:dyDescent="0.25">
      <c r="A95" s="60"/>
      <c r="B95" s="78" t="s">
        <v>25</v>
      </c>
      <c r="C95" s="78"/>
      <c r="D95" s="8" t="s">
        <v>4</v>
      </c>
      <c r="E95" s="5">
        <f>E79</f>
        <v>276599849.85999995</v>
      </c>
      <c r="F95" s="5">
        <f t="shared" ref="F95:Q95" si="78">F79</f>
        <v>118799333.13000001</v>
      </c>
      <c r="G95" s="5">
        <f t="shared" si="78"/>
        <v>150585190.63999999</v>
      </c>
      <c r="H95" s="5">
        <f t="shared" ref="H95:J95" si="79">H96+H97+H98+H99</f>
        <v>7215326.0899999999</v>
      </c>
      <c r="I95" s="5">
        <f t="shared" si="79"/>
        <v>0</v>
      </c>
      <c r="J95" s="5">
        <f t="shared" si="79"/>
        <v>0</v>
      </c>
      <c r="K95" s="5">
        <f t="shared" si="78"/>
        <v>0</v>
      </c>
      <c r="L95" s="5">
        <f t="shared" si="78"/>
        <v>0</v>
      </c>
      <c r="M95" s="5">
        <f t="shared" si="78"/>
        <v>0</v>
      </c>
      <c r="N95" s="5">
        <f t="shared" si="78"/>
        <v>0</v>
      </c>
      <c r="O95" s="5">
        <f t="shared" si="78"/>
        <v>0</v>
      </c>
      <c r="P95" s="5">
        <f t="shared" si="78"/>
        <v>0</v>
      </c>
      <c r="Q95" s="5">
        <f t="shared" si="78"/>
        <v>0</v>
      </c>
    </row>
    <row r="96" spans="1:17" s="3" customFormat="1" x14ac:dyDescent="0.25">
      <c r="A96" s="61"/>
      <c r="B96" s="78"/>
      <c r="C96" s="78"/>
      <c r="D96" s="8" t="s">
        <v>22</v>
      </c>
      <c r="E96" s="5">
        <f t="shared" ref="E96:Q99" si="80">E80</f>
        <v>0</v>
      </c>
      <c r="F96" s="5">
        <f t="shared" si="80"/>
        <v>0</v>
      </c>
      <c r="G96" s="5">
        <f t="shared" si="80"/>
        <v>0</v>
      </c>
      <c r="H96" s="5">
        <v>0</v>
      </c>
      <c r="I96" s="5">
        <v>0</v>
      </c>
      <c r="J96" s="5">
        <v>0</v>
      </c>
      <c r="K96" s="5">
        <f t="shared" si="80"/>
        <v>0</v>
      </c>
      <c r="L96" s="5">
        <f t="shared" si="80"/>
        <v>0</v>
      </c>
      <c r="M96" s="5">
        <f t="shared" si="80"/>
        <v>0</v>
      </c>
      <c r="N96" s="5">
        <f t="shared" si="80"/>
        <v>0</v>
      </c>
      <c r="O96" s="5">
        <f t="shared" si="80"/>
        <v>0</v>
      </c>
      <c r="P96" s="5">
        <f t="shared" si="80"/>
        <v>0</v>
      </c>
      <c r="Q96" s="5">
        <f t="shared" si="80"/>
        <v>0</v>
      </c>
    </row>
    <row r="97" spans="1:17" s="3" customFormat="1" ht="22.5" x14ac:dyDescent="0.25">
      <c r="A97" s="61"/>
      <c r="B97" s="78"/>
      <c r="C97" s="78"/>
      <c r="D97" s="8" t="s">
        <v>13</v>
      </c>
      <c r="E97" s="5">
        <f t="shared" si="80"/>
        <v>0</v>
      </c>
      <c r="F97" s="5">
        <f t="shared" si="80"/>
        <v>0</v>
      </c>
      <c r="G97" s="5">
        <f t="shared" si="80"/>
        <v>0</v>
      </c>
      <c r="H97" s="5">
        <v>0</v>
      </c>
      <c r="I97" s="5">
        <v>0</v>
      </c>
      <c r="J97" s="5">
        <v>0</v>
      </c>
      <c r="K97" s="5">
        <f t="shared" si="80"/>
        <v>0</v>
      </c>
      <c r="L97" s="5">
        <f t="shared" si="80"/>
        <v>0</v>
      </c>
      <c r="M97" s="5">
        <f t="shared" si="80"/>
        <v>0</v>
      </c>
      <c r="N97" s="5">
        <f t="shared" si="80"/>
        <v>0</v>
      </c>
      <c r="O97" s="5">
        <f t="shared" si="80"/>
        <v>0</v>
      </c>
      <c r="P97" s="5">
        <f t="shared" si="80"/>
        <v>0</v>
      </c>
      <c r="Q97" s="5">
        <f t="shared" si="80"/>
        <v>0</v>
      </c>
    </row>
    <row r="98" spans="1:17" s="3" customFormat="1" ht="15" customHeight="1" x14ac:dyDescent="0.25">
      <c r="A98" s="61"/>
      <c r="B98" s="78"/>
      <c r="C98" s="78"/>
      <c r="D98" s="8" t="s">
        <v>15</v>
      </c>
      <c r="E98" s="5">
        <f t="shared" si="80"/>
        <v>276599849.85999995</v>
      </c>
      <c r="F98" s="5">
        <f>F82</f>
        <v>118799333.13000001</v>
      </c>
      <c r="G98" s="5">
        <f t="shared" ref="G98:J98" si="81">G82</f>
        <v>150585190.63999999</v>
      </c>
      <c r="H98" s="5">
        <f t="shared" si="81"/>
        <v>7215326.0899999999</v>
      </c>
      <c r="I98" s="5">
        <f t="shared" si="81"/>
        <v>0</v>
      </c>
      <c r="J98" s="5">
        <f t="shared" si="81"/>
        <v>0</v>
      </c>
      <c r="K98" s="5">
        <f t="shared" si="80"/>
        <v>0</v>
      </c>
      <c r="L98" s="5">
        <f t="shared" si="80"/>
        <v>0</v>
      </c>
      <c r="M98" s="5">
        <f t="shared" si="80"/>
        <v>0</v>
      </c>
      <c r="N98" s="5">
        <f t="shared" si="80"/>
        <v>0</v>
      </c>
      <c r="O98" s="5">
        <f t="shared" si="80"/>
        <v>0</v>
      </c>
      <c r="P98" s="5">
        <f t="shared" si="80"/>
        <v>0</v>
      </c>
      <c r="Q98" s="5">
        <f t="shared" si="80"/>
        <v>0</v>
      </c>
    </row>
    <row r="99" spans="1:17" s="3" customFormat="1" ht="22.5" x14ac:dyDescent="0.25">
      <c r="A99" s="62"/>
      <c r="B99" s="78"/>
      <c r="C99" s="78"/>
      <c r="D99" s="8" t="s">
        <v>23</v>
      </c>
      <c r="E99" s="5">
        <f t="shared" si="80"/>
        <v>0</v>
      </c>
      <c r="F99" s="5">
        <f t="shared" si="80"/>
        <v>0</v>
      </c>
      <c r="G99" s="5">
        <f t="shared" si="80"/>
        <v>0</v>
      </c>
      <c r="H99" s="5">
        <v>0</v>
      </c>
      <c r="I99" s="5">
        <v>0</v>
      </c>
      <c r="J99" s="5">
        <v>0</v>
      </c>
      <c r="K99" s="5">
        <f t="shared" si="80"/>
        <v>0</v>
      </c>
      <c r="L99" s="5">
        <f t="shared" si="80"/>
        <v>0</v>
      </c>
      <c r="M99" s="5">
        <f t="shared" si="80"/>
        <v>0</v>
      </c>
      <c r="N99" s="5">
        <f t="shared" si="80"/>
        <v>0</v>
      </c>
      <c r="O99" s="5">
        <f t="shared" si="80"/>
        <v>0</v>
      </c>
      <c r="P99" s="5">
        <f t="shared" si="80"/>
        <v>0</v>
      </c>
      <c r="Q99" s="5">
        <f t="shared" si="80"/>
        <v>0</v>
      </c>
    </row>
    <row r="100" spans="1:17" s="3" customFormat="1" ht="15" customHeight="1" x14ac:dyDescent="0.25">
      <c r="A100" s="60"/>
      <c r="B100" s="78" t="s">
        <v>9</v>
      </c>
      <c r="C100" s="78"/>
      <c r="D100" s="8" t="s">
        <v>4</v>
      </c>
      <c r="E100" s="5">
        <f>E101+E102+E103+E104</f>
        <v>1608861576.6700001</v>
      </c>
      <c r="F100" s="5">
        <f t="shared" ref="F100:Q100" si="82">F101+F102+F103+F104</f>
        <v>136231692.86000001</v>
      </c>
      <c r="G100" s="5">
        <f t="shared" si="82"/>
        <v>119913806.06999999</v>
      </c>
      <c r="H100" s="5">
        <f t="shared" si="82"/>
        <v>118413485.65000001</v>
      </c>
      <c r="I100" s="5">
        <f t="shared" si="82"/>
        <v>88479400</v>
      </c>
      <c r="J100" s="5">
        <f t="shared" si="82"/>
        <v>131248884.83999999</v>
      </c>
      <c r="K100" s="5">
        <f t="shared" si="82"/>
        <v>144939186.75</v>
      </c>
      <c r="L100" s="5">
        <f t="shared" si="82"/>
        <v>144939186.75</v>
      </c>
      <c r="M100" s="5">
        <f t="shared" si="82"/>
        <v>144939186.75</v>
      </c>
      <c r="N100" s="5">
        <f t="shared" si="82"/>
        <v>144939186.75</v>
      </c>
      <c r="O100" s="5">
        <f t="shared" si="82"/>
        <v>144939186.75</v>
      </c>
      <c r="P100" s="5">
        <f t="shared" si="82"/>
        <v>144939186.75</v>
      </c>
      <c r="Q100" s="5">
        <f t="shared" si="82"/>
        <v>144939186.75</v>
      </c>
    </row>
    <row r="101" spans="1:17" s="3" customFormat="1" ht="15" customHeight="1" x14ac:dyDescent="0.25">
      <c r="A101" s="61"/>
      <c r="B101" s="78"/>
      <c r="C101" s="78"/>
      <c r="D101" s="8" t="s">
        <v>22</v>
      </c>
      <c r="E101" s="5">
        <f t="shared" ref="E101:E104" si="83">SUM(F101:Q101)</f>
        <v>0</v>
      </c>
      <c r="F101" s="5">
        <f>F75</f>
        <v>0</v>
      </c>
      <c r="G101" s="5">
        <f t="shared" ref="G101:J104" si="84">G75</f>
        <v>0</v>
      </c>
      <c r="H101" s="5">
        <f t="shared" si="84"/>
        <v>0</v>
      </c>
      <c r="I101" s="5">
        <f t="shared" si="84"/>
        <v>0</v>
      </c>
      <c r="J101" s="5">
        <f t="shared" si="84"/>
        <v>0</v>
      </c>
      <c r="K101" s="5">
        <f t="shared" ref="K101:Q104" si="85">K75</f>
        <v>0</v>
      </c>
      <c r="L101" s="5">
        <f t="shared" si="85"/>
        <v>0</v>
      </c>
      <c r="M101" s="5">
        <f t="shared" si="85"/>
        <v>0</v>
      </c>
      <c r="N101" s="5">
        <f t="shared" si="85"/>
        <v>0</v>
      </c>
      <c r="O101" s="5">
        <f t="shared" si="85"/>
        <v>0</v>
      </c>
      <c r="P101" s="5">
        <f t="shared" si="85"/>
        <v>0</v>
      </c>
      <c r="Q101" s="5">
        <f t="shared" si="85"/>
        <v>0</v>
      </c>
    </row>
    <row r="102" spans="1:17" s="3" customFormat="1" ht="22.5" x14ac:dyDescent="0.25">
      <c r="A102" s="61"/>
      <c r="B102" s="78"/>
      <c r="C102" s="78"/>
      <c r="D102" s="8" t="s">
        <v>13</v>
      </c>
      <c r="E102" s="5">
        <f t="shared" si="83"/>
        <v>4914900</v>
      </c>
      <c r="F102" s="5">
        <f t="shared" ref="F102:L104" si="86">F76</f>
        <v>313600</v>
      </c>
      <c r="G102" s="5">
        <f t="shared" si="84"/>
        <v>1005800</v>
      </c>
      <c r="H102" s="5">
        <f t="shared" si="84"/>
        <v>2373400</v>
      </c>
      <c r="I102" s="5">
        <f t="shared" si="84"/>
        <v>552500</v>
      </c>
      <c r="J102" s="5">
        <f t="shared" si="84"/>
        <v>669600</v>
      </c>
      <c r="K102" s="5">
        <f t="shared" si="86"/>
        <v>0</v>
      </c>
      <c r="L102" s="5">
        <f t="shared" si="86"/>
        <v>0</v>
      </c>
      <c r="M102" s="5">
        <f t="shared" si="85"/>
        <v>0</v>
      </c>
      <c r="N102" s="5">
        <f t="shared" si="85"/>
        <v>0</v>
      </c>
      <c r="O102" s="5">
        <f t="shared" si="85"/>
        <v>0</v>
      </c>
      <c r="P102" s="5">
        <f t="shared" si="85"/>
        <v>0</v>
      </c>
      <c r="Q102" s="5">
        <f t="shared" si="85"/>
        <v>0</v>
      </c>
    </row>
    <row r="103" spans="1:17" s="3" customFormat="1" ht="15" customHeight="1" x14ac:dyDescent="0.25">
      <c r="A103" s="61"/>
      <c r="B103" s="78"/>
      <c r="C103" s="78"/>
      <c r="D103" s="8" t="s">
        <v>15</v>
      </c>
      <c r="E103" s="5">
        <f t="shared" si="83"/>
        <v>1603946676.6700001</v>
      </c>
      <c r="F103" s="5">
        <f>F77-F82</f>
        <v>135918092.86000001</v>
      </c>
      <c r="G103" s="5">
        <f>G77-G82</f>
        <v>118908006.06999999</v>
      </c>
      <c r="H103" s="5">
        <f t="shared" ref="H103:J103" si="87">H77-H82</f>
        <v>116040085.65000001</v>
      </c>
      <c r="I103" s="5">
        <f t="shared" si="87"/>
        <v>87926900</v>
      </c>
      <c r="J103" s="5">
        <f t="shared" si="87"/>
        <v>130579284.83999999</v>
      </c>
      <c r="K103" s="5">
        <f t="shared" ref="K103:Q103" si="88">K77-K82</f>
        <v>144939186.75</v>
      </c>
      <c r="L103" s="5">
        <f t="shared" si="88"/>
        <v>144939186.75</v>
      </c>
      <c r="M103" s="5">
        <f t="shared" si="88"/>
        <v>144939186.75</v>
      </c>
      <c r="N103" s="5">
        <f t="shared" si="88"/>
        <v>144939186.75</v>
      </c>
      <c r="O103" s="5">
        <f t="shared" si="88"/>
        <v>144939186.75</v>
      </c>
      <c r="P103" s="5">
        <f t="shared" si="88"/>
        <v>144939186.75</v>
      </c>
      <c r="Q103" s="5">
        <f t="shared" si="88"/>
        <v>144939186.75</v>
      </c>
    </row>
    <row r="104" spans="1:17" s="3" customFormat="1" ht="22.5" x14ac:dyDescent="0.25">
      <c r="A104" s="62"/>
      <c r="B104" s="78"/>
      <c r="C104" s="78"/>
      <c r="D104" s="8" t="s">
        <v>23</v>
      </c>
      <c r="E104" s="5">
        <f t="shared" si="83"/>
        <v>0</v>
      </c>
      <c r="F104" s="5">
        <f t="shared" si="86"/>
        <v>0</v>
      </c>
      <c r="G104" s="5">
        <f t="shared" si="84"/>
        <v>0</v>
      </c>
      <c r="H104" s="5">
        <f t="shared" si="84"/>
        <v>0</v>
      </c>
      <c r="I104" s="5">
        <f t="shared" si="84"/>
        <v>0</v>
      </c>
      <c r="J104" s="5">
        <f t="shared" si="84"/>
        <v>0</v>
      </c>
      <c r="K104" s="5">
        <f t="shared" si="86"/>
        <v>0</v>
      </c>
      <c r="L104" s="5">
        <f t="shared" si="86"/>
        <v>0</v>
      </c>
      <c r="M104" s="5">
        <f t="shared" si="85"/>
        <v>0</v>
      </c>
      <c r="N104" s="5">
        <f t="shared" si="85"/>
        <v>0</v>
      </c>
      <c r="O104" s="5">
        <f t="shared" si="85"/>
        <v>0</v>
      </c>
      <c r="P104" s="5">
        <f t="shared" si="85"/>
        <v>0</v>
      </c>
      <c r="Q104" s="5">
        <f t="shared" si="85"/>
        <v>0</v>
      </c>
    </row>
    <row r="105" spans="1:17" s="3" customFormat="1" ht="15" customHeight="1" x14ac:dyDescent="0.25">
      <c r="A105" s="8"/>
      <c r="B105" s="78" t="s">
        <v>7</v>
      </c>
      <c r="C105" s="78"/>
      <c r="D105" s="8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s="3" customFormat="1" ht="15" customHeight="1" x14ac:dyDescent="0.25">
      <c r="A106" s="60"/>
      <c r="B106" s="78" t="s">
        <v>14</v>
      </c>
      <c r="C106" s="78"/>
      <c r="D106" s="8" t="s">
        <v>4</v>
      </c>
      <c r="E106" s="5">
        <f>E107+E108+E109+E110</f>
        <v>1608861576.6700001</v>
      </c>
      <c r="F106" s="5">
        <f t="shared" ref="F106:Q106" si="89">F107+F108+F109+F110</f>
        <v>136231692.86000001</v>
      </c>
      <c r="G106" s="5">
        <f t="shared" si="89"/>
        <v>119913806.06999999</v>
      </c>
      <c r="H106" s="5">
        <f t="shared" si="89"/>
        <v>118413485.65000001</v>
      </c>
      <c r="I106" s="5">
        <f t="shared" si="89"/>
        <v>88479400</v>
      </c>
      <c r="J106" s="5">
        <f t="shared" si="89"/>
        <v>131248884.83999999</v>
      </c>
      <c r="K106" s="5">
        <f t="shared" si="89"/>
        <v>144939186.75</v>
      </c>
      <c r="L106" s="5">
        <f t="shared" si="89"/>
        <v>144939186.75</v>
      </c>
      <c r="M106" s="5">
        <f t="shared" si="89"/>
        <v>144939186.75</v>
      </c>
      <c r="N106" s="5">
        <f t="shared" si="89"/>
        <v>144939186.75</v>
      </c>
      <c r="O106" s="5">
        <f t="shared" si="89"/>
        <v>144939186.75</v>
      </c>
      <c r="P106" s="5">
        <f t="shared" si="89"/>
        <v>144939186.75</v>
      </c>
      <c r="Q106" s="5">
        <f t="shared" si="89"/>
        <v>144939186.75</v>
      </c>
    </row>
    <row r="107" spans="1:17" s="3" customFormat="1" x14ac:dyDescent="0.25">
      <c r="A107" s="61"/>
      <c r="B107" s="78"/>
      <c r="C107" s="78"/>
      <c r="D107" s="8" t="s">
        <v>22</v>
      </c>
      <c r="E107" s="5">
        <f t="shared" ref="E107:E110" si="90">SUM(F107:Q107)</f>
        <v>0</v>
      </c>
      <c r="F107" s="5">
        <f>F30+F55+F45</f>
        <v>0</v>
      </c>
      <c r="G107" s="5">
        <f t="shared" ref="F107:I110" si="91">G30+G55+G45</f>
        <v>0</v>
      </c>
      <c r="H107" s="5">
        <f t="shared" si="91"/>
        <v>0</v>
      </c>
      <c r="I107" s="5">
        <f t="shared" si="91"/>
        <v>0</v>
      </c>
      <c r="J107" s="5">
        <f t="shared" ref="J107:Q110" si="92">J30+J55+J45</f>
        <v>0</v>
      </c>
      <c r="K107" s="5">
        <f t="shared" si="92"/>
        <v>0</v>
      </c>
      <c r="L107" s="5">
        <f t="shared" si="92"/>
        <v>0</v>
      </c>
      <c r="M107" s="5">
        <f t="shared" si="92"/>
        <v>0</v>
      </c>
      <c r="N107" s="5">
        <f t="shared" si="92"/>
        <v>0</v>
      </c>
      <c r="O107" s="5">
        <f t="shared" si="92"/>
        <v>0</v>
      </c>
      <c r="P107" s="5">
        <f t="shared" si="92"/>
        <v>0</v>
      </c>
      <c r="Q107" s="5">
        <f t="shared" si="92"/>
        <v>0</v>
      </c>
    </row>
    <row r="108" spans="1:17" s="3" customFormat="1" ht="22.5" x14ac:dyDescent="0.25">
      <c r="A108" s="61"/>
      <c r="B108" s="78"/>
      <c r="C108" s="78"/>
      <c r="D108" s="8" t="s">
        <v>13</v>
      </c>
      <c r="E108" s="5">
        <f t="shared" si="90"/>
        <v>4914900</v>
      </c>
      <c r="F108" s="5">
        <f t="shared" ref="F108:L110" si="93">F31+F56+F46</f>
        <v>313600</v>
      </c>
      <c r="G108" s="5">
        <f t="shared" si="91"/>
        <v>1005800</v>
      </c>
      <c r="H108" s="5">
        <f t="shared" si="91"/>
        <v>2373400</v>
      </c>
      <c r="I108" s="5">
        <f t="shared" si="91"/>
        <v>552500</v>
      </c>
      <c r="J108" s="5">
        <f t="shared" si="93"/>
        <v>669600</v>
      </c>
      <c r="K108" s="5">
        <f t="shared" si="93"/>
        <v>0</v>
      </c>
      <c r="L108" s="5">
        <f t="shared" si="93"/>
        <v>0</v>
      </c>
      <c r="M108" s="5">
        <f t="shared" si="92"/>
        <v>0</v>
      </c>
      <c r="N108" s="5">
        <f t="shared" si="92"/>
        <v>0</v>
      </c>
      <c r="O108" s="5">
        <f t="shared" si="92"/>
        <v>0</v>
      </c>
      <c r="P108" s="5">
        <f t="shared" si="92"/>
        <v>0</v>
      </c>
      <c r="Q108" s="5">
        <f t="shared" si="92"/>
        <v>0</v>
      </c>
    </row>
    <row r="109" spans="1:17" s="3" customFormat="1" ht="15" customHeight="1" x14ac:dyDescent="0.25">
      <c r="A109" s="61"/>
      <c r="B109" s="78"/>
      <c r="C109" s="78"/>
      <c r="D109" s="8" t="s">
        <v>15</v>
      </c>
      <c r="E109" s="5">
        <f t="shared" si="90"/>
        <v>1603946676.6700001</v>
      </c>
      <c r="F109" s="5">
        <f t="shared" si="91"/>
        <v>135918092.86000001</v>
      </c>
      <c r="G109" s="5">
        <f t="shared" si="91"/>
        <v>118908006.06999999</v>
      </c>
      <c r="H109" s="5">
        <f>H32+H57+H47</f>
        <v>116040085.65000001</v>
      </c>
      <c r="I109" s="5">
        <f t="shared" si="91"/>
        <v>87926900</v>
      </c>
      <c r="J109" s="5">
        <f t="shared" si="93"/>
        <v>130579284.83999999</v>
      </c>
      <c r="K109" s="5">
        <f t="shared" si="93"/>
        <v>144939186.75</v>
      </c>
      <c r="L109" s="5">
        <f t="shared" si="93"/>
        <v>144939186.75</v>
      </c>
      <c r="M109" s="5">
        <f t="shared" si="92"/>
        <v>144939186.75</v>
      </c>
      <c r="N109" s="5">
        <f t="shared" si="92"/>
        <v>144939186.75</v>
      </c>
      <c r="O109" s="5">
        <f t="shared" si="92"/>
        <v>144939186.75</v>
      </c>
      <c r="P109" s="5">
        <f t="shared" si="92"/>
        <v>144939186.75</v>
      </c>
      <c r="Q109" s="5">
        <f t="shared" si="92"/>
        <v>144939186.75</v>
      </c>
    </row>
    <row r="110" spans="1:17" s="3" customFormat="1" ht="22.5" x14ac:dyDescent="0.25">
      <c r="A110" s="62"/>
      <c r="B110" s="78"/>
      <c r="C110" s="78"/>
      <c r="D110" s="8" t="s">
        <v>23</v>
      </c>
      <c r="E110" s="5">
        <f t="shared" si="90"/>
        <v>0</v>
      </c>
      <c r="F110" s="5">
        <f t="shared" si="93"/>
        <v>0</v>
      </c>
      <c r="G110" s="5">
        <f t="shared" si="91"/>
        <v>0</v>
      </c>
      <c r="H110" s="5">
        <f t="shared" si="91"/>
        <v>0</v>
      </c>
      <c r="I110" s="5">
        <f t="shared" si="91"/>
        <v>0</v>
      </c>
      <c r="J110" s="5">
        <f t="shared" si="93"/>
        <v>0</v>
      </c>
      <c r="K110" s="5">
        <f t="shared" si="93"/>
        <v>0</v>
      </c>
      <c r="L110" s="5">
        <f t="shared" si="93"/>
        <v>0</v>
      </c>
      <c r="M110" s="5">
        <f t="shared" si="92"/>
        <v>0</v>
      </c>
      <c r="N110" s="5">
        <f t="shared" si="92"/>
        <v>0</v>
      </c>
      <c r="O110" s="5">
        <f t="shared" si="92"/>
        <v>0</v>
      </c>
      <c r="P110" s="5">
        <f t="shared" si="92"/>
        <v>0</v>
      </c>
      <c r="Q110" s="5">
        <f t="shared" si="92"/>
        <v>0</v>
      </c>
    </row>
    <row r="111" spans="1:17" s="3" customFormat="1" ht="15" customHeight="1" x14ac:dyDescent="0.25">
      <c r="A111" s="71"/>
      <c r="B111" s="78" t="s">
        <v>10</v>
      </c>
      <c r="C111" s="78"/>
      <c r="D111" s="8" t="s">
        <v>4</v>
      </c>
      <c r="E111" s="5">
        <f>E112+E113+E114+E115</f>
        <v>276599849.85999995</v>
      </c>
      <c r="F111" s="5">
        <f t="shared" ref="F111:Q111" si="94">F112+F113+F114+F115</f>
        <v>118799333.13000001</v>
      </c>
      <c r="G111" s="5">
        <f t="shared" si="94"/>
        <v>150585190.63999999</v>
      </c>
      <c r="H111" s="5">
        <f t="shared" si="94"/>
        <v>7215326.0899999999</v>
      </c>
      <c r="I111" s="5">
        <f t="shared" si="94"/>
        <v>0</v>
      </c>
      <c r="J111" s="5">
        <f t="shared" si="94"/>
        <v>0</v>
      </c>
      <c r="K111" s="5">
        <f t="shared" si="94"/>
        <v>0</v>
      </c>
      <c r="L111" s="5">
        <f t="shared" si="94"/>
        <v>0</v>
      </c>
      <c r="M111" s="5">
        <f t="shared" si="94"/>
        <v>0</v>
      </c>
      <c r="N111" s="5">
        <f t="shared" si="94"/>
        <v>0</v>
      </c>
      <c r="O111" s="5">
        <f t="shared" si="94"/>
        <v>0</v>
      </c>
      <c r="P111" s="5">
        <f t="shared" si="94"/>
        <v>0</v>
      </c>
      <c r="Q111" s="5">
        <f t="shared" si="94"/>
        <v>0</v>
      </c>
    </row>
    <row r="112" spans="1:17" s="3" customFormat="1" ht="15" customHeight="1" x14ac:dyDescent="0.25">
      <c r="A112" s="71"/>
      <c r="B112" s="78"/>
      <c r="C112" s="78"/>
      <c r="D112" s="8" t="s">
        <v>22</v>
      </c>
      <c r="E112" s="5">
        <f t="shared" ref="E112:E115" si="95">SUM(F112:Q112)</f>
        <v>0</v>
      </c>
      <c r="F112" s="5">
        <f>F35+F65</f>
        <v>0</v>
      </c>
      <c r="G112" s="5">
        <f t="shared" ref="G112:I115" si="96">G35+G65</f>
        <v>0</v>
      </c>
      <c r="H112" s="5">
        <f t="shared" si="96"/>
        <v>0</v>
      </c>
      <c r="I112" s="5">
        <f t="shared" si="96"/>
        <v>0</v>
      </c>
      <c r="J112" s="5">
        <f t="shared" ref="J112:Q115" si="97">J35+J65</f>
        <v>0</v>
      </c>
      <c r="K112" s="5">
        <f t="shared" si="97"/>
        <v>0</v>
      </c>
      <c r="L112" s="5">
        <f t="shared" si="97"/>
        <v>0</v>
      </c>
      <c r="M112" s="5">
        <f t="shared" si="97"/>
        <v>0</v>
      </c>
      <c r="N112" s="5">
        <f t="shared" si="97"/>
        <v>0</v>
      </c>
      <c r="O112" s="5">
        <f t="shared" si="97"/>
        <v>0</v>
      </c>
      <c r="P112" s="5">
        <f t="shared" si="97"/>
        <v>0</v>
      </c>
      <c r="Q112" s="5">
        <f t="shared" si="97"/>
        <v>0</v>
      </c>
    </row>
    <row r="113" spans="1:17" s="3" customFormat="1" ht="22.5" x14ac:dyDescent="0.25">
      <c r="A113" s="71"/>
      <c r="B113" s="78"/>
      <c r="C113" s="78"/>
      <c r="D113" s="8" t="s">
        <v>13</v>
      </c>
      <c r="E113" s="5">
        <f t="shared" si="95"/>
        <v>0</v>
      </c>
      <c r="F113" s="5">
        <f t="shared" ref="F113:L115" si="98">F36+F66</f>
        <v>0</v>
      </c>
      <c r="G113" s="5">
        <f t="shared" si="96"/>
        <v>0</v>
      </c>
      <c r="H113" s="5">
        <f t="shared" si="96"/>
        <v>0</v>
      </c>
      <c r="I113" s="5">
        <f t="shared" si="96"/>
        <v>0</v>
      </c>
      <c r="J113" s="5">
        <f t="shared" si="98"/>
        <v>0</v>
      </c>
      <c r="K113" s="5">
        <f t="shared" si="98"/>
        <v>0</v>
      </c>
      <c r="L113" s="5">
        <f t="shared" si="98"/>
        <v>0</v>
      </c>
      <c r="M113" s="5">
        <f t="shared" si="97"/>
        <v>0</v>
      </c>
      <c r="N113" s="5">
        <f t="shared" si="97"/>
        <v>0</v>
      </c>
      <c r="O113" s="5">
        <f t="shared" si="97"/>
        <v>0</v>
      </c>
      <c r="P113" s="5">
        <f t="shared" si="97"/>
        <v>0</v>
      </c>
      <c r="Q113" s="5">
        <f t="shared" si="97"/>
        <v>0</v>
      </c>
    </row>
    <row r="114" spans="1:17" s="3" customFormat="1" ht="15" customHeight="1" x14ac:dyDescent="0.25">
      <c r="A114" s="71"/>
      <c r="B114" s="78"/>
      <c r="C114" s="78"/>
      <c r="D114" s="8" t="s">
        <v>15</v>
      </c>
      <c r="E114" s="5">
        <f t="shared" si="95"/>
        <v>276599849.85999995</v>
      </c>
      <c r="F114" s="5">
        <f t="shared" si="98"/>
        <v>118799333.13000001</v>
      </c>
      <c r="G114" s="5">
        <f t="shared" si="96"/>
        <v>150585190.63999999</v>
      </c>
      <c r="H114" s="5">
        <f t="shared" si="96"/>
        <v>7215326.0899999999</v>
      </c>
      <c r="I114" s="5">
        <f t="shared" si="96"/>
        <v>0</v>
      </c>
      <c r="J114" s="5">
        <f t="shared" si="98"/>
        <v>0</v>
      </c>
      <c r="K114" s="5">
        <f t="shared" si="98"/>
        <v>0</v>
      </c>
      <c r="L114" s="5">
        <f t="shared" si="98"/>
        <v>0</v>
      </c>
      <c r="M114" s="5">
        <f t="shared" si="97"/>
        <v>0</v>
      </c>
      <c r="N114" s="5">
        <f t="shared" si="97"/>
        <v>0</v>
      </c>
      <c r="O114" s="5">
        <f t="shared" si="97"/>
        <v>0</v>
      </c>
      <c r="P114" s="5">
        <f t="shared" si="97"/>
        <v>0</v>
      </c>
      <c r="Q114" s="5">
        <f t="shared" si="97"/>
        <v>0</v>
      </c>
    </row>
    <row r="115" spans="1:17" s="3" customFormat="1" ht="22.5" x14ac:dyDescent="0.25">
      <c r="A115" s="71"/>
      <c r="B115" s="78"/>
      <c r="C115" s="78"/>
      <c r="D115" s="8" t="s">
        <v>23</v>
      </c>
      <c r="E115" s="5">
        <f t="shared" si="95"/>
        <v>0</v>
      </c>
      <c r="F115" s="5">
        <f t="shared" si="98"/>
        <v>0</v>
      </c>
      <c r="G115" s="5">
        <f t="shared" si="96"/>
        <v>0</v>
      </c>
      <c r="H115" s="5">
        <f t="shared" si="96"/>
        <v>0</v>
      </c>
      <c r="I115" s="5">
        <f t="shared" si="96"/>
        <v>0</v>
      </c>
      <c r="J115" s="5">
        <f t="shared" si="98"/>
        <v>0</v>
      </c>
      <c r="K115" s="5">
        <f t="shared" si="98"/>
        <v>0</v>
      </c>
      <c r="L115" s="5">
        <f t="shared" si="98"/>
        <v>0</v>
      </c>
      <c r="M115" s="5">
        <f t="shared" si="97"/>
        <v>0</v>
      </c>
      <c r="N115" s="5">
        <f t="shared" si="97"/>
        <v>0</v>
      </c>
      <c r="O115" s="5">
        <f t="shared" si="97"/>
        <v>0</v>
      </c>
      <c r="P115" s="5">
        <f t="shared" si="97"/>
        <v>0</v>
      </c>
      <c r="Q115" s="5">
        <f t="shared" si="97"/>
        <v>0</v>
      </c>
    </row>
  </sheetData>
  <mergeCells count="57">
    <mergeCell ref="A2:Q2"/>
    <mergeCell ref="E4:Q4"/>
    <mergeCell ref="F5:Q5"/>
    <mergeCell ref="D4:D6"/>
    <mergeCell ref="E5:E6"/>
    <mergeCell ref="A4:A6"/>
    <mergeCell ref="B4:B6"/>
    <mergeCell ref="C4:C6"/>
    <mergeCell ref="A29:A33"/>
    <mergeCell ref="A9:A13"/>
    <mergeCell ref="A14:A18"/>
    <mergeCell ref="B14:B18"/>
    <mergeCell ref="A19:A23"/>
    <mergeCell ref="B19:B23"/>
    <mergeCell ref="B29:C33"/>
    <mergeCell ref="B9:B13"/>
    <mergeCell ref="A24:A28"/>
    <mergeCell ref="B24:B28"/>
    <mergeCell ref="C8:C28"/>
    <mergeCell ref="A111:A115"/>
    <mergeCell ref="B106:C110"/>
    <mergeCell ref="B111:C115"/>
    <mergeCell ref="B85:C89"/>
    <mergeCell ref="B90:C94"/>
    <mergeCell ref="B95:C99"/>
    <mergeCell ref="B100:C104"/>
    <mergeCell ref="A90:A94"/>
    <mergeCell ref="A95:A99"/>
    <mergeCell ref="A100:A104"/>
    <mergeCell ref="A85:A89"/>
    <mergeCell ref="B105:C105"/>
    <mergeCell ref="A106:A110"/>
    <mergeCell ref="A49:A53"/>
    <mergeCell ref="B49:C53"/>
    <mergeCell ref="A54:A58"/>
    <mergeCell ref="A34:A38"/>
    <mergeCell ref="B34:B38"/>
    <mergeCell ref="C34:C38"/>
    <mergeCell ref="A39:A43"/>
    <mergeCell ref="B39:C43"/>
    <mergeCell ref="A44:A48"/>
    <mergeCell ref="B44:B48"/>
    <mergeCell ref="C44:C48"/>
    <mergeCell ref="B54:B58"/>
    <mergeCell ref="C54:C58"/>
    <mergeCell ref="A59:A63"/>
    <mergeCell ref="B59:C63"/>
    <mergeCell ref="A64:A68"/>
    <mergeCell ref="B64:B68"/>
    <mergeCell ref="C64:C68"/>
    <mergeCell ref="A69:A73"/>
    <mergeCell ref="B69:C73"/>
    <mergeCell ref="B74:C78"/>
    <mergeCell ref="B84:C84"/>
    <mergeCell ref="A79:A83"/>
    <mergeCell ref="B79:C83"/>
    <mergeCell ref="A74:A78"/>
  </mergeCells>
  <pageMargins left="0.78740157480314965" right="0.19685039370078741" top="1.1811023622047245" bottom="0.39370078740157483" header="0.19685039370078741" footer="0.31496062992125984"/>
  <pageSetup paperSize="9" scale="43" firstPageNumber="11" fitToHeight="2" orientation="landscape" useFirstPageNumber="1" r:id="rId1"/>
  <headerFooter>
    <oddHeader>&amp;C&amp;"Times New Roman,обычный"&amp;12&amp;P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view="pageLayout" zoomScaleNormal="100" workbookViewId="0">
      <selection activeCell="D1" sqref="D1"/>
    </sheetView>
  </sheetViews>
  <sheetFormatPr defaultRowHeight="15" x14ac:dyDescent="0.25"/>
  <cols>
    <col min="1" max="1" width="8.140625" style="40" customWidth="1"/>
    <col min="2" max="2" width="29.28515625" style="40" customWidth="1"/>
    <col min="3" max="3" width="33.7109375" style="40" customWidth="1"/>
    <col min="4" max="4" width="55" style="40" customWidth="1"/>
    <col min="5" max="16384" width="9.140625" style="40"/>
  </cols>
  <sheetData>
    <row r="1" spans="1:4" ht="18.75" x14ac:dyDescent="0.3">
      <c r="A1" s="37" t="s">
        <v>103</v>
      </c>
      <c r="B1" s="38"/>
      <c r="C1" s="38"/>
      <c r="D1" s="39" t="s">
        <v>104</v>
      </c>
    </row>
    <row r="2" spans="1:4" ht="15.75" x14ac:dyDescent="0.25">
      <c r="A2" s="41"/>
      <c r="B2" s="38"/>
      <c r="C2" s="38"/>
      <c r="D2" s="38"/>
    </row>
    <row r="3" spans="1:4" ht="18.75" x14ac:dyDescent="0.25">
      <c r="A3" s="81" t="s">
        <v>105</v>
      </c>
      <c r="B3" s="81"/>
      <c r="C3" s="81"/>
      <c r="D3" s="81"/>
    </row>
    <row r="4" spans="1:4" ht="18.75" x14ac:dyDescent="0.25">
      <c r="A4" s="82" t="s">
        <v>106</v>
      </c>
      <c r="B4" s="82"/>
      <c r="C4" s="82"/>
      <c r="D4" s="82"/>
    </row>
    <row r="5" spans="1:4" ht="75" x14ac:dyDescent="0.25">
      <c r="A5" s="42" t="s">
        <v>107</v>
      </c>
      <c r="B5" s="42" t="s">
        <v>108</v>
      </c>
      <c r="C5" s="42" t="s">
        <v>109</v>
      </c>
      <c r="D5" s="42" t="s">
        <v>110</v>
      </c>
    </row>
    <row r="6" spans="1:4" ht="18.75" x14ac:dyDescent="0.25">
      <c r="A6" s="42">
        <v>1</v>
      </c>
      <c r="B6" s="42">
        <v>2</v>
      </c>
      <c r="C6" s="42">
        <v>3</v>
      </c>
      <c r="D6" s="42">
        <v>4</v>
      </c>
    </row>
    <row r="7" spans="1:4" ht="18.75" x14ac:dyDescent="0.25">
      <c r="A7" s="42">
        <v>1</v>
      </c>
      <c r="B7" s="42" t="s">
        <v>111</v>
      </c>
      <c r="C7" s="42" t="s">
        <v>111</v>
      </c>
      <c r="D7" s="42" t="s">
        <v>111</v>
      </c>
    </row>
    <row r="8" spans="1:4" ht="18.75" x14ac:dyDescent="0.25">
      <c r="A8" s="43"/>
    </row>
  </sheetData>
  <mergeCells count="2">
    <mergeCell ref="A3:D3"/>
    <mergeCell ref="A4:D4"/>
  </mergeCells>
  <pageMargins left="1.1811023622047245" right="0.39370078740157483" top="0.59055118110236227" bottom="0.78740157480314965" header="0.19685039370078741" footer="0.31496062992125984"/>
  <pageSetup paperSize="9" scale="67" firstPageNumber="13" orientation="portrait" useFirstPageNumber="1" r:id="rId1"/>
  <headerFooter>
    <oddHeader>&amp;C&amp;"Times New Roman,обычный"&amp;12&amp;P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view="pageLayout" zoomScaleNormal="100" workbookViewId="0">
      <selection activeCell="A4" sqref="A4:T4"/>
    </sheetView>
  </sheetViews>
  <sheetFormatPr defaultRowHeight="15" x14ac:dyDescent="0.25"/>
  <cols>
    <col min="1" max="1" width="5.28515625" style="17" customWidth="1"/>
    <col min="2" max="2" width="17.42578125" style="17" customWidth="1"/>
    <col min="3" max="3" width="28.28515625" style="17" customWidth="1"/>
    <col min="4" max="4" width="9.28515625" style="17" customWidth="1"/>
    <col min="5" max="5" width="27.85546875" style="17" customWidth="1"/>
    <col min="6" max="6" width="12.140625" style="17" customWidth="1"/>
    <col min="7" max="7" width="19.42578125" style="17" customWidth="1"/>
    <col min="8" max="20" width="12.42578125" style="17" customWidth="1"/>
    <col min="21" max="16384" width="9.140625" style="17"/>
  </cols>
  <sheetData>
    <row r="1" spans="1:20" s="14" customFormat="1" ht="15.75" x14ac:dyDescent="0.25">
      <c r="T1" s="15" t="s">
        <v>41</v>
      </c>
    </row>
    <row r="2" spans="1:20" s="14" customFormat="1" ht="15.75" x14ac:dyDescent="0.25"/>
    <row r="3" spans="1:20" s="16" customFormat="1" ht="15.75" x14ac:dyDescent="0.25">
      <c r="A3" s="94" t="s">
        <v>42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</row>
    <row r="4" spans="1:20" ht="18.75" x14ac:dyDescent="0.25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</row>
    <row r="5" spans="1:20" ht="30.75" customHeight="1" x14ac:dyDescent="0.25">
      <c r="A5" s="92" t="s">
        <v>43</v>
      </c>
      <c r="B5" s="92" t="s">
        <v>44</v>
      </c>
      <c r="C5" s="92" t="s">
        <v>45</v>
      </c>
      <c r="D5" s="92" t="s">
        <v>46</v>
      </c>
      <c r="E5" s="92" t="s">
        <v>47</v>
      </c>
      <c r="F5" s="92" t="s">
        <v>48</v>
      </c>
      <c r="G5" s="92" t="s">
        <v>49</v>
      </c>
      <c r="H5" s="92" t="s">
        <v>50</v>
      </c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</row>
    <row r="6" spans="1:20" ht="23.25" customHeight="1" x14ac:dyDescent="0.25">
      <c r="A6" s="92"/>
      <c r="B6" s="92"/>
      <c r="C6" s="92"/>
      <c r="D6" s="92"/>
      <c r="E6" s="92"/>
      <c r="F6" s="92"/>
      <c r="G6" s="92"/>
      <c r="H6" s="18" t="s">
        <v>4</v>
      </c>
      <c r="I6" s="19" t="s">
        <v>11</v>
      </c>
      <c r="J6" s="19" t="s">
        <v>12</v>
      </c>
      <c r="K6" s="19" t="s">
        <v>16</v>
      </c>
      <c r="L6" s="19" t="s">
        <v>17</v>
      </c>
      <c r="M6" s="19" t="s">
        <v>18</v>
      </c>
      <c r="N6" s="19" t="s">
        <v>19</v>
      </c>
      <c r="O6" s="19" t="s">
        <v>20</v>
      </c>
      <c r="P6" s="19" t="s">
        <v>51</v>
      </c>
      <c r="Q6" s="19" t="s">
        <v>32</v>
      </c>
      <c r="R6" s="19" t="s">
        <v>33</v>
      </c>
      <c r="S6" s="19" t="s">
        <v>34</v>
      </c>
      <c r="T6" s="19" t="s">
        <v>35</v>
      </c>
    </row>
    <row r="7" spans="1:20" x14ac:dyDescent="0.25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10</v>
      </c>
      <c r="J7" s="18">
        <v>11</v>
      </c>
      <c r="K7" s="18">
        <v>12</v>
      </c>
      <c r="L7" s="18">
        <v>13</v>
      </c>
      <c r="M7" s="18">
        <v>14</v>
      </c>
      <c r="N7" s="18">
        <v>15</v>
      </c>
      <c r="O7" s="18">
        <v>16</v>
      </c>
      <c r="P7" s="18">
        <v>17</v>
      </c>
      <c r="Q7" s="18">
        <v>18</v>
      </c>
      <c r="R7" s="18">
        <v>19</v>
      </c>
      <c r="S7" s="18">
        <v>20</v>
      </c>
      <c r="T7" s="18">
        <v>21</v>
      </c>
    </row>
    <row r="8" spans="1:20" ht="33" customHeight="1" x14ac:dyDescent="0.25">
      <c r="A8" s="83" t="s">
        <v>52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5"/>
    </row>
    <row r="9" spans="1:20" x14ac:dyDescent="0.25">
      <c r="A9" s="92">
        <v>1</v>
      </c>
      <c r="B9" s="92" t="s">
        <v>53</v>
      </c>
      <c r="C9" s="93" t="s">
        <v>54</v>
      </c>
      <c r="D9" s="92"/>
      <c r="E9" s="91"/>
      <c r="F9" s="91"/>
      <c r="G9" s="20" t="s">
        <v>4</v>
      </c>
      <c r="H9" s="21">
        <f>H10+H11+H12+H13</f>
        <v>0</v>
      </c>
      <c r="I9" s="21">
        <f t="shared" ref="I9:T9" si="0">I10+I11+I12+I13</f>
        <v>0</v>
      </c>
      <c r="J9" s="21">
        <f t="shared" si="0"/>
        <v>0</v>
      </c>
      <c r="K9" s="21">
        <f t="shared" si="0"/>
        <v>0</v>
      </c>
      <c r="L9" s="21">
        <f t="shared" si="0"/>
        <v>0</v>
      </c>
      <c r="M9" s="21">
        <f t="shared" si="0"/>
        <v>0</v>
      </c>
      <c r="N9" s="21">
        <f t="shared" si="0"/>
        <v>0</v>
      </c>
      <c r="O9" s="21">
        <f t="shared" si="0"/>
        <v>0</v>
      </c>
      <c r="P9" s="21">
        <f t="shared" si="0"/>
        <v>0</v>
      </c>
      <c r="Q9" s="21">
        <f t="shared" si="0"/>
        <v>0</v>
      </c>
      <c r="R9" s="21">
        <f t="shared" si="0"/>
        <v>0</v>
      </c>
      <c r="S9" s="21">
        <f t="shared" si="0"/>
        <v>0</v>
      </c>
      <c r="T9" s="21">
        <f t="shared" si="0"/>
        <v>0</v>
      </c>
    </row>
    <row r="10" spans="1:20" x14ac:dyDescent="0.25">
      <c r="A10" s="92"/>
      <c r="B10" s="92"/>
      <c r="C10" s="93"/>
      <c r="D10" s="92"/>
      <c r="E10" s="91"/>
      <c r="F10" s="91"/>
      <c r="G10" s="20" t="s">
        <v>22</v>
      </c>
      <c r="H10" s="21">
        <f>SUM(I10:T10)</f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</row>
    <row r="11" spans="1:20" ht="25.5" x14ac:dyDescent="0.25">
      <c r="A11" s="92"/>
      <c r="B11" s="92"/>
      <c r="C11" s="93"/>
      <c r="D11" s="92"/>
      <c r="E11" s="91"/>
      <c r="F11" s="91"/>
      <c r="G11" s="20" t="s">
        <v>13</v>
      </c>
      <c r="H11" s="21">
        <f t="shared" ref="H11:H13" si="1">SUM(I11:T11)</f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</row>
    <row r="12" spans="1:20" x14ac:dyDescent="0.25">
      <c r="A12" s="92"/>
      <c r="B12" s="92"/>
      <c r="C12" s="93"/>
      <c r="D12" s="92"/>
      <c r="E12" s="91"/>
      <c r="F12" s="91"/>
      <c r="G12" s="20" t="s">
        <v>15</v>
      </c>
      <c r="H12" s="21">
        <f t="shared" si="1"/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</row>
    <row r="13" spans="1:20" ht="25.5" x14ac:dyDescent="0.25">
      <c r="A13" s="92"/>
      <c r="B13" s="92"/>
      <c r="C13" s="93"/>
      <c r="D13" s="92"/>
      <c r="E13" s="91"/>
      <c r="F13" s="91"/>
      <c r="G13" s="20" t="s">
        <v>23</v>
      </c>
      <c r="H13" s="21">
        <f t="shared" si="1"/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</row>
    <row r="14" spans="1:20" x14ac:dyDescent="0.25">
      <c r="A14" s="92"/>
      <c r="B14" s="92"/>
      <c r="C14" s="91" t="s">
        <v>55</v>
      </c>
      <c r="D14" s="91"/>
      <c r="E14" s="91"/>
      <c r="F14" s="91"/>
      <c r="G14" s="20" t="s">
        <v>4</v>
      </c>
      <c r="H14" s="21">
        <f>H15+H16+H17+H18</f>
        <v>0</v>
      </c>
      <c r="I14" s="21">
        <f t="shared" ref="I14:T14" si="2">I15+I16+I17+I18</f>
        <v>0</v>
      </c>
      <c r="J14" s="21">
        <f t="shared" si="2"/>
        <v>0</v>
      </c>
      <c r="K14" s="21">
        <f t="shared" si="2"/>
        <v>0</v>
      </c>
      <c r="L14" s="21">
        <f t="shared" si="2"/>
        <v>0</v>
      </c>
      <c r="M14" s="21">
        <f t="shared" si="2"/>
        <v>0</v>
      </c>
      <c r="N14" s="21">
        <f t="shared" si="2"/>
        <v>0</v>
      </c>
      <c r="O14" s="21">
        <f t="shared" si="2"/>
        <v>0</v>
      </c>
      <c r="P14" s="21">
        <f t="shared" si="2"/>
        <v>0</v>
      </c>
      <c r="Q14" s="21">
        <f t="shared" si="2"/>
        <v>0</v>
      </c>
      <c r="R14" s="21">
        <f t="shared" si="2"/>
        <v>0</v>
      </c>
      <c r="S14" s="21">
        <f t="shared" si="2"/>
        <v>0</v>
      </c>
      <c r="T14" s="21">
        <f t="shared" si="2"/>
        <v>0</v>
      </c>
    </row>
    <row r="15" spans="1:20" x14ac:dyDescent="0.25">
      <c r="A15" s="92"/>
      <c r="B15" s="92"/>
      <c r="C15" s="91"/>
      <c r="D15" s="91"/>
      <c r="E15" s="91"/>
      <c r="F15" s="91"/>
      <c r="G15" s="20" t="s">
        <v>22</v>
      </c>
      <c r="H15" s="21">
        <f>SUM(I15:T15)</f>
        <v>0</v>
      </c>
      <c r="I15" s="21">
        <f>I10</f>
        <v>0</v>
      </c>
      <c r="J15" s="21">
        <f t="shared" ref="J15:T18" si="3">J10</f>
        <v>0</v>
      </c>
      <c r="K15" s="21">
        <f t="shared" si="3"/>
        <v>0</v>
      </c>
      <c r="L15" s="21">
        <f t="shared" si="3"/>
        <v>0</v>
      </c>
      <c r="M15" s="21">
        <f t="shared" si="3"/>
        <v>0</v>
      </c>
      <c r="N15" s="21">
        <f t="shared" si="3"/>
        <v>0</v>
      </c>
      <c r="O15" s="21">
        <f t="shared" si="3"/>
        <v>0</v>
      </c>
      <c r="P15" s="21">
        <f t="shared" si="3"/>
        <v>0</v>
      </c>
      <c r="Q15" s="21">
        <f t="shared" si="3"/>
        <v>0</v>
      </c>
      <c r="R15" s="21">
        <f t="shared" si="3"/>
        <v>0</v>
      </c>
      <c r="S15" s="21">
        <f t="shared" si="3"/>
        <v>0</v>
      </c>
      <c r="T15" s="21">
        <f t="shared" si="3"/>
        <v>0</v>
      </c>
    </row>
    <row r="16" spans="1:20" ht="25.5" x14ac:dyDescent="0.25">
      <c r="A16" s="92"/>
      <c r="B16" s="92"/>
      <c r="C16" s="91"/>
      <c r="D16" s="91"/>
      <c r="E16" s="91"/>
      <c r="F16" s="91"/>
      <c r="G16" s="20" t="s">
        <v>13</v>
      </c>
      <c r="H16" s="21">
        <f t="shared" ref="H16:H18" si="4">SUM(I16:T16)</f>
        <v>0</v>
      </c>
      <c r="I16" s="21">
        <f>I11</f>
        <v>0</v>
      </c>
      <c r="J16" s="21">
        <f t="shared" si="3"/>
        <v>0</v>
      </c>
      <c r="K16" s="21">
        <f t="shared" si="3"/>
        <v>0</v>
      </c>
      <c r="L16" s="21">
        <f t="shared" si="3"/>
        <v>0</v>
      </c>
      <c r="M16" s="21">
        <f t="shared" si="3"/>
        <v>0</v>
      </c>
      <c r="N16" s="21">
        <f t="shared" si="3"/>
        <v>0</v>
      </c>
      <c r="O16" s="21">
        <f t="shared" si="3"/>
        <v>0</v>
      </c>
      <c r="P16" s="21">
        <f t="shared" si="3"/>
        <v>0</v>
      </c>
      <c r="Q16" s="21">
        <f t="shared" si="3"/>
        <v>0</v>
      </c>
      <c r="R16" s="21">
        <f t="shared" si="3"/>
        <v>0</v>
      </c>
      <c r="S16" s="21">
        <f t="shared" si="3"/>
        <v>0</v>
      </c>
      <c r="T16" s="21">
        <f t="shared" si="3"/>
        <v>0</v>
      </c>
    </row>
    <row r="17" spans="1:20" x14ac:dyDescent="0.25">
      <c r="A17" s="92"/>
      <c r="B17" s="92"/>
      <c r="C17" s="91"/>
      <c r="D17" s="91"/>
      <c r="E17" s="91"/>
      <c r="F17" s="91"/>
      <c r="G17" s="20" t="s">
        <v>15</v>
      </c>
      <c r="H17" s="21">
        <f t="shared" si="4"/>
        <v>0</v>
      </c>
      <c r="I17" s="21">
        <f>I12</f>
        <v>0</v>
      </c>
      <c r="J17" s="21">
        <f t="shared" si="3"/>
        <v>0</v>
      </c>
      <c r="K17" s="21">
        <f t="shared" si="3"/>
        <v>0</v>
      </c>
      <c r="L17" s="21">
        <f t="shared" si="3"/>
        <v>0</v>
      </c>
      <c r="M17" s="21">
        <f t="shared" si="3"/>
        <v>0</v>
      </c>
      <c r="N17" s="21">
        <f t="shared" si="3"/>
        <v>0</v>
      </c>
      <c r="O17" s="21">
        <f t="shared" si="3"/>
        <v>0</v>
      </c>
      <c r="P17" s="21">
        <f t="shared" si="3"/>
        <v>0</v>
      </c>
      <c r="Q17" s="21">
        <f t="shared" si="3"/>
        <v>0</v>
      </c>
      <c r="R17" s="21">
        <f t="shared" si="3"/>
        <v>0</v>
      </c>
      <c r="S17" s="21">
        <f t="shared" si="3"/>
        <v>0</v>
      </c>
      <c r="T17" s="21">
        <f t="shared" si="3"/>
        <v>0</v>
      </c>
    </row>
    <row r="18" spans="1:20" ht="25.5" x14ac:dyDescent="0.25">
      <c r="A18" s="92"/>
      <c r="B18" s="92"/>
      <c r="C18" s="91"/>
      <c r="D18" s="91"/>
      <c r="E18" s="91"/>
      <c r="F18" s="91"/>
      <c r="G18" s="20" t="s">
        <v>23</v>
      </c>
      <c r="H18" s="21">
        <f t="shared" si="4"/>
        <v>0</v>
      </c>
      <c r="I18" s="21">
        <f>I13</f>
        <v>0</v>
      </c>
      <c r="J18" s="21">
        <f t="shared" si="3"/>
        <v>0</v>
      </c>
      <c r="K18" s="21">
        <f t="shared" si="3"/>
        <v>0</v>
      </c>
      <c r="L18" s="21">
        <f t="shared" si="3"/>
        <v>0</v>
      </c>
      <c r="M18" s="21">
        <f t="shared" si="3"/>
        <v>0</v>
      </c>
      <c r="N18" s="21">
        <f t="shared" si="3"/>
        <v>0</v>
      </c>
      <c r="O18" s="21">
        <f t="shared" si="3"/>
        <v>0</v>
      </c>
      <c r="P18" s="21">
        <f t="shared" si="3"/>
        <v>0</v>
      </c>
      <c r="Q18" s="21">
        <f t="shared" si="3"/>
        <v>0</v>
      </c>
      <c r="R18" s="21">
        <f t="shared" si="3"/>
        <v>0</v>
      </c>
      <c r="S18" s="21">
        <f t="shared" si="3"/>
        <v>0</v>
      </c>
      <c r="T18" s="21">
        <f t="shared" si="3"/>
        <v>0</v>
      </c>
    </row>
    <row r="19" spans="1:20" ht="30" customHeight="1" x14ac:dyDescent="0.25">
      <c r="A19" s="83" t="s">
        <v>56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5"/>
    </row>
    <row r="20" spans="1:20" x14ac:dyDescent="0.25">
      <c r="A20" s="86">
        <v>1</v>
      </c>
      <c r="B20" s="86" t="s">
        <v>57</v>
      </c>
      <c r="C20" s="87"/>
      <c r="D20" s="90"/>
      <c r="E20" s="91"/>
      <c r="F20" s="91"/>
      <c r="G20" s="20" t="s">
        <v>4</v>
      </c>
      <c r="H20" s="21">
        <f>H21+H22+H23+H24</f>
        <v>0</v>
      </c>
      <c r="I20" s="21">
        <f t="shared" ref="I20:T20" si="5">I21+I22+I23+I24</f>
        <v>0</v>
      </c>
      <c r="J20" s="21">
        <f t="shared" si="5"/>
        <v>0</v>
      </c>
      <c r="K20" s="21">
        <f t="shared" si="5"/>
        <v>0</v>
      </c>
      <c r="L20" s="21">
        <f t="shared" si="5"/>
        <v>0</v>
      </c>
      <c r="M20" s="21">
        <f t="shared" si="5"/>
        <v>0</v>
      </c>
      <c r="N20" s="21">
        <f t="shared" si="5"/>
        <v>0</v>
      </c>
      <c r="O20" s="21">
        <f t="shared" si="5"/>
        <v>0</v>
      </c>
      <c r="P20" s="21">
        <f t="shared" si="5"/>
        <v>0</v>
      </c>
      <c r="Q20" s="21">
        <f t="shared" si="5"/>
        <v>0</v>
      </c>
      <c r="R20" s="21">
        <f t="shared" si="5"/>
        <v>0</v>
      </c>
      <c r="S20" s="21">
        <f t="shared" si="5"/>
        <v>0</v>
      </c>
      <c r="T20" s="21">
        <f t="shared" si="5"/>
        <v>0</v>
      </c>
    </row>
    <row r="21" spans="1:20" x14ac:dyDescent="0.25">
      <c r="A21" s="86"/>
      <c r="B21" s="86"/>
      <c r="C21" s="88"/>
      <c r="D21" s="90"/>
      <c r="E21" s="91"/>
      <c r="F21" s="91"/>
      <c r="G21" s="20" t="s">
        <v>22</v>
      </c>
      <c r="H21" s="21">
        <f>SUM(I21:T21)</f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</row>
    <row r="22" spans="1:20" ht="25.5" x14ac:dyDescent="0.25">
      <c r="A22" s="86"/>
      <c r="B22" s="86"/>
      <c r="C22" s="88"/>
      <c r="D22" s="90"/>
      <c r="E22" s="91"/>
      <c r="F22" s="91"/>
      <c r="G22" s="20" t="s">
        <v>13</v>
      </c>
      <c r="H22" s="21">
        <f t="shared" ref="H22:H24" si="6">SUM(I22:T22)</f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</row>
    <row r="23" spans="1:20" x14ac:dyDescent="0.25">
      <c r="A23" s="86"/>
      <c r="B23" s="86"/>
      <c r="C23" s="88"/>
      <c r="D23" s="90"/>
      <c r="E23" s="91"/>
      <c r="F23" s="91"/>
      <c r="G23" s="20" t="s">
        <v>15</v>
      </c>
      <c r="H23" s="21">
        <f>SUM(I23:T23)</f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</row>
    <row r="24" spans="1:20" ht="27" customHeight="1" x14ac:dyDescent="0.25">
      <c r="A24" s="86"/>
      <c r="B24" s="86"/>
      <c r="C24" s="89"/>
      <c r="D24" s="90"/>
      <c r="E24" s="91"/>
      <c r="F24" s="91"/>
      <c r="G24" s="20" t="s">
        <v>23</v>
      </c>
      <c r="H24" s="21">
        <f t="shared" si="6"/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</row>
    <row r="25" spans="1:20" x14ac:dyDescent="0.25">
      <c r="A25" s="86"/>
      <c r="B25" s="86"/>
      <c r="C25" s="91" t="s">
        <v>58</v>
      </c>
      <c r="D25" s="91"/>
      <c r="E25" s="91"/>
      <c r="F25" s="91"/>
      <c r="G25" s="20" t="s">
        <v>4</v>
      </c>
      <c r="H25" s="21">
        <f>H26+H27+H28+H29</f>
        <v>0</v>
      </c>
      <c r="I25" s="21">
        <f t="shared" ref="I25:T25" si="7">I26+I27+I28+I29</f>
        <v>0</v>
      </c>
      <c r="J25" s="21">
        <f t="shared" si="7"/>
        <v>0</v>
      </c>
      <c r="K25" s="21">
        <f t="shared" si="7"/>
        <v>0</v>
      </c>
      <c r="L25" s="21">
        <f>L26+L27+L28+L29</f>
        <v>0</v>
      </c>
      <c r="M25" s="21">
        <f t="shared" si="7"/>
        <v>0</v>
      </c>
      <c r="N25" s="21">
        <f t="shared" si="7"/>
        <v>0</v>
      </c>
      <c r="O25" s="21">
        <f t="shared" si="7"/>
        <v>0</v>
      </c>
      <c r="P25" s="21">
        <f t="shared" si="7"/>
        <v>0</v>
      </c>
      <c r="Q25" s="21">
        <f t="shared" si="7"/>
        <v>0</v>
      </c>
      <c r="R25" s="21">
        <f t="shared" si="7"/>
        <v>0</v>
      </c>
      <c r="S25" s="21">
        <f t="shared" si="7"/>
        <v>0</v>
      </c>
      <c r="T25" s="21">
        <f t="shared" si="7"/>
        <v>0</v>
      </c>
    </row>
    <row r="26" spans="1:20" x14ac:dyDescent="0.25">
      <c r="A26" s="86"/>
      <c r="B26" s="86"/>
      <c r="C26" s="91"/>
      <c r="D26" s="91"/>
      <c r="E26" s="91"/>
      <c r="F26" s="91"/>
      <c r="G26" s="20" t="s">
        <v>22</v>
      </c>
      <c r="H26" s="21">
        <f>SUM(I26:T26)</f>
        <v>0</v>
      </c>
      <c r="I26" s="21">
        <f>I21</f>
        <v>0</v>
      </c>
      <c r="J26" s="21">
        <f t="shared" ref="J26:T29" si="8">J21</f>
        <v>0</v>
      </c>
      <c r="K26" s="21">
        <f t="shared" si="8"/>
        <v>0</v>
      </c>
      <c r="L26" s="21">
        <f t="shared" si="8"/>
        <v>0</v>
      </c>
      <c r="M26" s="21">
        <f t="shared" si="8"/>
        <v>0</v>
      </c>
      <c r="N26" s="21">
        <f t="shared" si="8"/>
        <v>0</v>
      </c>
      <c r="O26" s="21">
        <f t="shared" si="8"/>
        <v>0</v>
      </c>
      <c r="P26" s="21">
        <f t="shared" si="8"/>
        <v>0</v>
      </c>
      <c r="Q26" s="21">
        <f t="shared" si="8"/>
        <v>0</v>
      </c>
      <c r="R26" s="21">
        <f t="shared" si="8"/>
        <v>0</v>
      </c>
      <c r="S26" s="21">
        <f t="shared" si="8"/>
        <v>0</v>
      </c>
      <c r="T26" s="21">
        <f t="shared" si="8"/>
        <v>0</v>
      </c>
    </row>
    <row r="27" spans="1:20" ht="25.5" x14ac:dyDescent="0.25">
      <c r="A27" s="86"/>
      <c r="B27" s="86"/>
      <c r="C27" s="91"/>
      <c r="D27" s="91"/>
      <c r="E27" s="91"/>
      <c r="F27" s="91"/>
      <c r="G27" s="20" t="s">
        <v>13</v>
      </c>
      <c r="H27" s="21">
        <f t="shared" ref="H27:H29" si="9">SUM(I27:T27)</f>
        <v>0</v>
      </c>
      <c r="I27" s="21">
        <f>I22</f>
        <v>0</v>
      </c>
      <c r="J27" s="21">
        <f t="shared" si="8"/>
        <v>0</v>
      </c>
      <c r="K27" s="21">
        <f t="shared" si="8"/>
        <v>0</v>
      </c>
      <c r="L27" s="21">
        <f t="shared" si="8"/>
        <v>0</v>
      </c>
      <c r="M27" s="21">
        <f t="shared" si="8"/>
        <v>0</v>
      </c>
      <c r="N27" s="21">
        <f t="shared" si="8"/>
        <v>0</v>
      </c>
      <c r="O27" s="21">
        <f t="shared" si="8"/>
        <v>0</v>
      </c>
      <c r="P27" s="21">
        <f t="shared" si="8"/>
        <v>0</v>
      </c>
      <c r="Q27" s="21">
        <f t="shared" si="8"/>
        <v>0</v>
      </c>
      <c r="R27" s="21">
        <f t="shared" si="8"/>
        <v>0</v>
      </c>
      <c r="S27" s="21">
        <f t="shared" si="8"/>
        <v>0</v>
      </c>
      <c r="T27" s="21">
        <f t="shared" si="8"/>
        <v>0</v>
      </c>
    </row>
    <row r="28" spans="1:20" x14ac:dyDescent="0.25">
      <c r="A28" s="86"/>
      <c r="B28" s="86"/>
      <c r="C28" s="91"/>
      <c r="D28" s="91"/>
      <c r="E28" s="91"/>
      <c r="F28" s="91"/>
      <c r="G28" s="20" t="s">
        <v>15</v>
      </c>
      <c r="H28" s="21">
        <f t="shared" si="9"/>
        <v>0</v>
      </c>
      <c r="I28" s="21">
        <f>I23</f>
        <v>0</v>
      </c>
      <c r="J28" s="21">
        <f t="shared" si="8"/>
        <v>0</v>
      </c>
      <c r="K28" s="21">
        <f t="shared" si="8"/>
        <v>0</v>
      </c>
      <c r="L28" s="21">
        <f>L23</f>
        <v>0</v>
      </c>
      <c r="M28" s="21">
        <f t="shared" si="8"/>
        <v>0</v>
      </c>
      <c r="N28" s="21">
        <f t="shared" si="8"/>
        <v>0</v>
      </c>
      <c r="O28" s="21">
        <f t="shared" si="8"/>
        <v>0</v>
      </c>
      <c r="P28" s="21">
        <f t="shared" si="8"/>
        <v>0</v>
      </c>
      <c r="Q28" s="21">
        <f t="shared" si="8"/>
        <v>0</v>
      </c>
      <c r="R28" s="21">
        <f t="shared" si="8"/>
        <v>0</v>
      </c>
      <c r="S28" s="21">
        <f t="shared" si="8"/>
        <v>0</v>
      </c>
      <c r="T28" s="21">
        <f t="shared" si="8"/>
        <v>0</v>
      </c>
    </row>
    <row r="29" spans="1:20" ht="25.5" x14ac:dyDescent="0.25">
      <c r="A29" s="86"/>
      <c r="B29" s="86"/>
      <c r="C29" s="91"/>
      <c r="D29" s="91"/>
      <c r="E29" s="91"/>
      <c r="F29" s="91"/>
      <c r="G29" s="20" t="s">
        <v>23</v>
      </c>
      <c r="H29" s="21">
        <f t="shared" si="9"/>
        <v>0</v>
      </c>
      <c r="I29" s="21">
        <f>I24</f>
        <v>0</v>
      </c>
      <c r="J29" s="21">
        <f t="shared" si="8"/>
        <v>0</v>
      </c>
      <c r="K29" s="21">
        <f t="shared" si="8"/>
        <v>0</v>
      </c>
      <c r="L29" s="21">
        <f t="shared" si="8"/>
        <v>0</v>
      </c>
      <c r="M29" s="21">
        <f t="shared" si="8"/>
        <v>0</v>
      </c>
      <c r="N29" s="21">
        <f t="shared" si="8"/>
        <v>0</v>
      </c>
      <c r="O29" s="21">
        <f t="shared" si="8"/>
        <v>0</v>
      </c>
      <c r="P29" s="21">
        <f t="shared" si="8"/>
        <v>0</v>
      </c>
      <c r="Q29" s="21">
        <f t="shared" si="8"/>
        <v>0</v>
      </c>
      <c r="R29" s="21">
        <f t="shared" si="8"/>
        <v>0</v>
      </c>
      <c r="S29" s="21">
        <f t="shared" si="8"/>
        <v>0</v>
      </c>
      <c r="T29" s="21">
        <f t="shared" si="8"/>
        <v>0</v>
      </c>
    </row>
  </sheetData>
  <mergeCells count="26">
    <mergeCell ref="A3:T3"/>
    <mergeCell ref="A4:T4"/>
    <mergeCell ref="A5:A6"/>
    <mergeCell ref="B5:B6"/>
    <mergeCell ref="C5:C6"/>
    <mergeCell ref="D5:D6"/>
    <mergeCell ref="E5:E6"/>
    <mergeCell ref="F5:F6"/>
    <mergeCell ref="G5:G6"/>
    <mergeCell ref="H5:T5"/>
    <mergeCell ref="A8:T8"/>
    <mergeCell ref="A9:A18"/>
    <mergeCell ref="B9:B18"/>
    <mergeCell ref="C9:C13"/>
    <mergeCell ref="D9:D13"/>
    <mergeCell ref="E9:E13"/>
    <mergeCell ref="F9:F13"/>
    <mergeCell ref="C14:F18"/>
    <mergeCell ref="A19:T19"/>
    <mergeCell ref="A20:A29"/>
    <mergeCell ref="B20:B29"/>
    <mergeCell ref="C20:C24"/>
    <mergeCell ref="D20:D24"/>
    <mergeCell ref="E20:E24"/>
    <mergeCell ref="F20:F24"/>
    <mergeCell ref="C25:F29"/>
  </mergeCells>
  <pageMargins left="0.78740157480314965" right="0.19685039370078741" top="1.1811023622047245" bottom="0.39370078740157483" header="0.19685039370078741" footer="0.31496062992125984"/>
  <pageSetup paperSize="9" scale="48" firstPageNumber="14" orientation="landscape" useFirstPageNumber="1" r:id="rId1"/>
  <headerFooter>
    <oddHeader>&amp;C&amp;"Times New Roman,обычный"&amp;12 14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view="pageLayout" zoomScaleNormal="100" workbookViewId="0">
      <selection activeCell="D5" sqref="D5:K5"/>
    </sheetView>
  </sheetViews>
  <sheetFormatPr defaultRowHeight="15.75" x14ac:dyDescent="0.25"/>
  <cols>
    <col min="1" max="1" width="4.140625" style="44" customWidth="1"/>
    <col min="2" max="2" width="31.140625" style="44" customWidth="1"/>
    <col min="3" max="3" width="16.7109375" style="44" customWidth="1"/>
    <col min="4" max="11" width="9.42578125" style="44" customWidth="1"/>
    <col min="12" max="12" width="16" style="44" customWidth="1"/>
    <col min="13" max="16384" width="9.140625" style="44"/>
  </cols>
  <sheetData>
    <row r="1" spans="1:12" x14ac:dyDescent="0.25">
      <c r="A1" s="49" t="s">
        <v>127</v>
      </c>
      <c r="L1" s="50" t="s">
        <v>127</v>
      </c>
    </row>
    <row r="2" spans="1:12" x14ac:dyDescent="0.25">
      <c r="A2" s="49"/>
    </row>
    <row r="3" spans="1:12" x14ac:dyDescent="0.25">
      <c r="A3" s="96" t="s">
        <v>128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x14ac:dyDescent="0.25">
      <c r="A4" s="51"/>
    </row>
    <row r="5" spans="1:12" ht="68.25" customHeight="1" x14ac:dyDescent="0.25">
      <c r="A5" s="97" t="s">
        <v>0</v>
      </c>
      <c r="B5" s="97" t="s">
        <v>129</v>
      </c>
      <c r="C5" s="97" t="s">
        <v>130</v>
      </c>
      <c r="D5" s="97" t="s">
        <v>131</v>
      </c>
      <c r="E5" s="97"/>
      <c r="F5" s="97"/>
      <c r="G5" s="97"/>
      <c r="H5" s="97"/>
      <c r="I5" s="97"/>
      <c r="J5" s="97"/>
      <c r="K5" s="97"/>
      <c r="L5" s="97" t="s">
        <v>132</v>
      </c>
    </row>
    <row r="6" spans="1:12" ht="35.25" customHeight="1" x14ac:dyDescent="0.25">
      <c r="A6" s="97"/>
      <c r="B6" s="97"/>
      <c r="C6" s="97"/>
      <c r="D6" s="52">
        <v>2019</v>
      </c>
      <c r="E6" s="52">
        <v>2020</v>
      </c>
      <c r="F6" s="52">
        <v>2021</v>
      </c>
      <c r="G6" s="52">
        <v>2022</v>
      </c>
      <c r="H6" s="52">
        <v>2023</v>
      </c>
      <c r="I6" s="52">
        <v>2024</v>
      </c>
      <c r="J6" s="52">
        <v>2025</v>
      </c>
      <c r="K6" s="52" t="s">
        <v>133</v>
      </c>
      <c r="L6" s="97"/>
    </row>
    <row r="7" spans="1:12" x14ac:dyDescent="0.25">
      <c r="A7" s="53">
        <v>1</v>
      </c>
      <c r="B7" s="53">
        <v>2</v>
      </c>
      <c r="C7" s="53">
        <v>3</v>
      </c>
      <c r="D7" s="53">
        <v>4</v>
      </c>
      <c r="E7" s="53">
        <v>5</v>
      </c>
      <c r="F7" s="53">
        <v>6</v>
      </c>
      <c r="G7" s="53">
        <v>7</v>
      </c>
      <c r="H7" s="53">
        <v>8</v>
      </c>
      <c r="I7" s="53">
        <v>9</v>
      </c>
      <c r="J7" s="53">
        <v>10</v>
      </c>
      <c r="K7" s="53">
        <v>11</v>
      </c>
      <c r="L7" s="53">
        <v>12</v>
      </c>
    </row>
    <row r="8" spans="1:12" ht="25.5" x14ac:dyDescent="0.25">
      <c r="A8" s="30">
        <v>1</v>
      </c>
      <c r="B8" s="54" t="s">
        <v>134</v>
      </c>
      <c r="C8" s="30" t="s">
        <v>135</v>
      </c>
      <c r="D8" s="55">
        <v>4083</v>
      </c>
      <c r="E8" s="55">
        <v>4083</v>
      </c>
      <c r="F8" s="55">
        <v>4083</v>
      </c>
      <c r="G8" s="55">
        <v>4083</v>
      </c>
      <c r="H8" s="55">
        <v>4083</v>
      </c>
      <c r="I8" s="55">
        <v>4083</v>
      </c>
      <c r="J8" s="55">
        <v>4083</v>
      </c>
      <c r="K8" s="55">
        <v>4083</v>
      </c>
      <c r="L8" s="55">
        <v>4083</v>
      </c>
    </row>
    <row r="9" spans="1:12" ht="38.25" x14ac:dyDescent="0.25">
      <c r="A9" s="30">
        <v>2</v>
      </c>
      <c r="B9" s="54" t="s">
        <v>136</v>
      </c>
      <c r="C9" s="30" t="s">
        <v>137</v>
      </c>
      <c r="D9" s="55">
        <v>320</v>
      </c>
      <c r="E9" s="55">
        <v>325</v>
      </c>
      <c r="F9" s="55">
        <v>325</v>
      </c>
      <c r="G9" s="55">
        <v>327</v>
      </c>
      <c r="H9" s="55">
        <v>330</v>
      </c>
      <c r="I9" s="55">
        <v>330</v>
      </c>
      <c r="J9" s="55">
        <v>330</v>
      </c>
      <c r="K9" s="55">
        <v>330</v>
      </c>
      <c r="L9" s="55">
        <v>330</v>
      </c>
    </row>
    <row r="10" spans="1:12" ht="58.5" customHeight="1" x14ac:dyDescent="0.25">
      <c r="A10" s="30">
        <v>3</v>
      </c>
      <c r="B10" s="54" t="s">
        <v>138</v>
      </c>
      <c r="C10" s="30" t="s">
        <v>139</v>
      </c>
      <c r="D10" s="55">
        <v>1120</v>
      </c>
      <c r="E10" s="55">
        <v>1161</v>
      </c>
      <c r="F10" s="55">
        <v>1195</v>
      </c>
      <c r="G10" s="55">
        <v>1120</v>
      </c>
      <c r="H10" s="55">
        <v>1086</v>
      </c>
      <c r="I10" s="55">
        <v>1086</v>
      </c>
      <c r="J10" s="55">
        <v>1086</v>
      </c>
      <c r="K10" s="55">
        <v>1086</v>
      </c>
      <c r="L10" s="55">
        <v>1086</v>
      </c>
    </row>
    <row r="11" spans="1:12" ht="51" x14ac:dyDescent="0.25">
      <c r="A11" s="30">
        <v>4</v>
      </c>
      <c r="B11" s="54" t="s">
        <v>140</v>
      </c>
      <c r="C11" s="30" t="s">
        <v>137</v>
      </c>
      <c r="D11" s="55">
        <v>107</v>
      </c>
      <c r="E11" s="55">
        <v>103</v>
      </c>
      <c r="F11" s="55">
        <v>101</v>
      </c>
      <c r="G11" s="55">
        <v>101</v>
      </c>
      <c r="H11" s="55">
        <v>101</v>
      </c>
      <c r="I11" s="55">
        <v>101</v>
      </c>
      <c r="J11" s="55">
        <v>101</v>
      </c>
      <c r="K11" s="55">
        <v>101</v>
      </c>
      <c r="L11" s="55">
        <v>101</v>
      </c>
    </row>
    <row r="12" spans="1:12" ht="41.25" customHeight="1" x14ac:dyDescent="0.25">
      <c r="A12" s="30">
        <v>5</v>
      </c>
      <c r="B12" s="54" t="s">
        <v>141</v>
      </c>
      <c r="C12" s="30" t="s">
        <v>137</v>
      </c>
      <c r="D12" s="55">
        <v>43</v>
      </c>
      <c r="E12" s="55">
        <v>34</v>
      </c>
      <c r="F12" s="55">
        <v>64</v>
      </c>
      <c r="G12" s="55">
        <v>64</v>
      </c>
      <c r="H12" s="55">
        <v>64</v>
      </c>
      <c r="I12" s="55">
        <v>64</v>
      </c>
      <c r="J12" s="55">
        <v>64</v>
      </c>
      <c r="K12" s="55">
        <v>64</v>
      </c>
      <c r="L12" s="55">
        <v>64</v>
      </c>
    </row>
    <row r="13" spans="1:12" ht="25.5" x14ac:dyDescent="0.25">
      <c r="A13" s="30">
        <v>6</v>
      </c>
      <c r="B13" s="54" t="s">
        <v>142</v>
      </c>
      <c r="C13" s="30" t="s">
        <v>139</v>
      </c>
      <c r="D13" s="55">
        <v>502</v>
      </c>
      <c r="E13" s="55">
        <v>526</v>
      </c>
      <c r="F13" s="55">
        <v>557</v>
      </c>
      <c r="G13" s="55">
        <v>593</v>
      </c>
      <c r="H13" s="55">
        <v>555</v>
      </c>
      <c r="I13" s="55">
        <v>555</v>
      </c>
      <c r="J13" s="55">
        <v>555</v>
      </c>
      <c r="K13" s="55">
        <v>555</v>
      </c>
      <c r="L13" s="55">
        <v>555</v>
      </c>
    </row>
    <row r="14" spans="1:12" ht="25.5" x14ac:dyDescent="0.25">
      <c r="A14" s="30">
        <v>7</v>
      </c>
      <c r="B14" s="54" t="s">
        <v>143</v>
      </c>
      <c r="C14" s="30" t="s">
        <v>139</v>
      </c>
      <c r="D14" s="55">
        <v>27</v>
      </c>
      <c r="E14" s="55">
        <v>27</v>
      </c>
      <c r="F14" s="55">
        <v>33</v>
      </c>
      <c r="G14" s="55">
        <v>31</v>
      </c>
      <c r="H14" s="55">
        <v>30</v>
      </c>
      <c r="I14" s="55">
        <v>30</v>
      </c>
      <c r="J14" s="55">
        <v>30</v>
      </c>
      <c r="K14" s="55">
        <v>30</v>
      </c>
      <c r="L14" s="55">
        <v>30</v>
      </c>
    </row>
    <row r="15" spans="1:12" ht="42" customHeight="1" x14ac:dyDescent="0.25">
      <c r="A15" s="30">
        <v>8</v>
      </c>
      <c r="B15" s="54" t="s">
        <v>144</v>
      </c>
      <c r="C15" s="30" t="s">
        <v>137</v>
      </c>
      <c r="D15" s="55">
        <v>77</v>
      </c>
      <c r="E15" s="55">
        <v>94</v>
      </c>
      <c r="F15" s="55">
        <v>100</v>
      </c>
      <c r="G15" s="55">
        <v>100</v>
      </c>
      <c r="H15" s="55">
        <v>100</v>
      </c>
      <c r="I15" s="55">
        <v>100</v>
      </c>
      <c r="J15" s="55">
        <v>100</v>
      </c>
      <c r="K15" s="55">
        <v>100</v>
      </c>
      <c r="L15" s="55">
        <v>100</v>
      </c>
    </row>
    <row r="16" spans="1:12" ht="38.25" x14ac:dyDescent="0.25">
      <c r="A16" s="30">
        <v>9</v>
      </c>
      <c r="B16" s="54" t="s">
        <v>145</v>
      </c>
      <c r="C16" s="30" t="s">
        <v>137</v>
      </c>
      <c r="D16" s="55">
        <v>56</v>
      </c>
      <c r="E16" s="55">
        <v>46</v>
      </c>
      <c r="F16" s="55">
        <v>51</v>
      </c>
      <c r="G16" s="55">
        <v>51</v>
      </c>
      <c r="H16" s="55">
        <v>51</v>
      </c>
      <c r="I16" s="55">
        <v>51</v>
      </c>
      <c r="J16" s="55">
        <v>51</v>
      </c>
      <c r="K16" s="55">
        <v>51</v>
      </c>
      <c r="L16" s="55">
        <v>51</v>
      </c>
    </row>
  </sheetData>
  <mergeCells count="6">
    <mergeCell ref="A3:L3"/>
    <mergeCell ref="A5:A6"/>
    <mergeCell ref="B5:B6"/>
    <mergeCell ref="C5:C6"/>
    <mergeCell ref="D5:K5"/>
    <mergeCell ref="L5:L6"/>
  </mergeCells>
  <pageMargins left="1.1811023622047245" right="0.39370078740157483" top="0.59055118110236227" bottom="0.78740157480314965" header="0.19685039370078741" footer="0.31496062992125984"/>
  <pageSetup paperSize="9" scale="59" firstPageNumber="15" orientation="portrait" useFirstPageNumber="1" r:id="rId1"/>
  <headerFooter>
    <oddHeader>&amp;C&amp;"Times New Roman,обычный"&amp;12 15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view="pageLayout" zoomScaleNormal="100" workbookViewId="0">
      <selection activeCell="D5" sqref="D5"/>
    </sheetView>
  </sheetViews>
  <sheetFormatPr defaultRowHeight="15.75" x14ac:dyDescent="0.25"/>
  <cols>
    <col min="1" max="1" width="6.140625" style="44" customWidth="1"/>
    <col min="2" max="2" width="30.42578125" style="44" customWidth="1"/>
    <col min="3" max="3" width="17.7109375" style="44" customWidth="1"/>
    <col min="4" max="4" width="25" style="44" customWidth="1"/>
    <col min="5" max="5" width="22.42578125" style="44" customWidth="1"/>
    <col min="6" max="6" width="18.42578125" style="44" customWidth="1"/>
    <col min="7" max="16384" width="9.140625" style="44"/>
  </cols>
  <sheetData>
    <row r="1" spans="1:6" x14ac:dyDescent="0.25">
      <c r="F1" s="45" t="s">
        <v>112</v>
      </c>
    </row>
    <row r="2" spans="1:6" x14ac:dyDescent="0.25">
      <c r="A2" s="46"/>
    </row>
    <row r="3" spans="1:6" x14ac:dyDescent="0.25">
      <c r="A3" s="96" t="s">
        <v>113</v>
      </c>
      <c r="B3" s="96"/>
      <c r="C3" s="96"/>
      <c r="D3" s="96"/>
      <c r="E3" s="96"/>
      <c r="F3" s="96"/>
    </row>
    <row r="4" spans="1:6" x14ac:dyDescent="0.25">
      <c r="A4" s="41"/>
    </row>
    <row r="5" spans="1:6" ht="42" customHeight="1" x14ac:dyDescent="0.25">
      <c r="A5" s="47" t="s">
        <v>0</v>
      </c>
      <c r="B5" s="47" t="s">
        <v>114</v>
      </c>
      <c r="C5" s="47" t="s">
        <v>115</v>
      </c>
      <c r="D5" s="47" t="s">
        <v>116</v>
      </c>
      <c r="E5" s="47" t="s">
        <v>117</v>
      </c>
      <c r="F5" s="47" t="s">
        <v>2</v>
      </c>
    </row>
    <row r="6" spans="1:6" x14ac:dyDescent="0.25">
      <c r="A6" s="47">
        <v>1</v>
      </c>
      <c r="B6" s="47">
        <v>2</v>
      </c>
      <c r="C6" s="47">
        <v>3</v>
      </c>
      <c r="D6" s="47">
        <v>4</v>
      </c>
      <c r="E6" s="47">
        <v>5</v>
      </c>
      <c r="F6" s="47">
        <v>6</v>
      </c>
    </row>
    <row r="7" spans="1:6" x14ac:dyDescent="0.25">
      <c r="A7" s="47">
        <v>1</v>
      </c>
      <c r="B7" s="47" t="s">
        <v>111</v>
      </c>
      <c r="C7" s="47" t="s">
        <v>111</v>
      </c>
      <c r="D7" s="47" t="s">
        <v>111</v>
      </c>
      <c r="E7" s="47" t="s">
        <v>111</v>
      </c>
      <c r="F7" s="47" t="s">
        <v>111</v>
      </c>
    </row>
    <row r="8" spans="1:6" x14ac:dyDescent="0.25">
      <c r="A8" s="41"/>
    </row>
    <row r="9" spans="1:6" x14ac:dyDescent="0.25">
      <c r="F9" s="45" t="s">
        <v>118</v>
      </c>
    </row>
    <row r="10" spans="1:6" x14ac:dyDescent="0.25">
      <c r="A10" s="41"/>
    </row>
    <row r="11" spans="1:6" x14ac:dyDescent="0.25">
      <c r="A11" s="96" t="s">
        <v>119</v>
      </c>
      <c r="B11" s="96"/>
      <c r="C11" s="96"/>
      <c r="D11" s="96"/>
      <c r="E11" s="96"/>
      <c r="F11" s="96"/>
    </row>
    <row r="12" spans="1:6" x14ac:dyDescent="0.25">
      <c r="A12" s="98" t="s">
        <v>120</v>
      </c>
      <c r="B12" s="98"/>
      <c r="C12" s="98"/>
      <c r="D12" s="98"/>
      <c r="E12" s="98"/>
      <c r="F12" s="98"/>
    </row>
    <row r="13" spans="1:6" x14ac:dyDescent="0.25">
      <c r="A13" s="48"/>
      <c r="B13" s="48"/>
      <c r="C13" s="48"/>
      <c r="D13" s="48"/>
      <c r="E13" s="48"/>
      <c r="F13" s="48"/>
    </row>
    <row r="14" spans="1:6" ht="94.5" x14ac:dyDescent="0.25">
      <c r="A14" s="47" t="s">
        <v>121</v>
      </c>
      <c r="B14" s="47" t="s">
        <v>122</v>
      </c>
      <c r="C14" s="47" t="s">
        <v>123</v>
      </c>
      <c r="D14" s="47" t="s">
        <v>124</v>
      </c>
      <c r="E14" s="47" t="s">
        <v>125</v>
      </c>
      <c r="F14" s="47" t="s">
        <v>126</v>
      </c>
    </row>
    <row r="15" spans="1:6" x14ac:dyDescent="0.25">
      <c r="A15" s="47">
        <v>1</v>
      </c>
      <c r="B15" s="47">
        <v>2</v>
      </c>
      <c r="C15" s="47">
        <v>3</v>
      </c>
      <c r="D15" s="47">
        <v>4</v>
      </c>
      <c r="E15" s="47">
        <v>5</v>
      </c>
      <c r="F15" s="47">
        <v>6</v>
      </c>
    </row>
    <row r="16" spans="1:6" x14ac:dyDescent="0.25">
      <c r="A16" s="47">
        <v>1</v>
      </c>
      <c r="B16" s="47" t="s">
        <v>111</v>
      </c>
      <c r="C16" s="47" t="s">
        <v>111</v>
      </c>
      <c r="D16" s="47" t="s">
        <v>111</v>
      </c>
      <c r="E16" s="47" t="s">
        <v>111</v>
      </c>
      <c r="F16" s="47" t="s">
        <v>111</v>
      </c>
    </row>
    <row r="17" spans="1:1" x14ac:dyDescent="0.25">
      <c r="A17" s="45"/>
    </row>
  </sheetData>
  <mergeCells count="3">
    <mergeCell ref="A3:F3"/>
    <mergeCell ref="A11:F11"/>
    <mergeCell ref="A12:F12"/>
  </mergeCells>
  <pageMargins left="1.1811023622047245" right="0.39370078740157483" top="0.59055118110236227" bottom="0.78740157480314965" header="0.19685039370078741" footer="0.31496062992125984"/>
  <pageSetup paperSize="9" scale="70" firstPageNumber="16" orientation="portrait" useFirstPageNumber="1" r:id="rId1"/>
  <headerFooter>
    <oddHeader>&amp;C&amp;"Times New Roman,обычный"&amp;12 16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таблица 1</vt:lpstr>
      <vt:lpstr>таблица 2 </vt:lpstr>
      <vt:lpstr>таблица 3</vt:lpstr>
      <vt:lpstr>таблица 4</vt:lpstr>
      <vt:lpstr>таблица 5</vt:lpstr>
      <vt:lpstr>таблица 6,7</vt:lpstr>
      <vt:lpstr>'таблица 2 '!Заголовки_для_печати</vt:lpstr>
    </vt:vector>
  </TitlesOfParts>
  <Company>Администрация города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Кирьянова Дарья Юрьевна</dc:creator>
  <cp:lastModifiedBy>Балчугова Вера Владимировна</cp:lastModifiedBy>
  <cp:lastPrinted>2021-07-14T12:31:49Z</cp:lastPrinted>
  <dcterms:created xsi:type="dcterms:W3CDTF">2014-09-11T10:06:01Z</dcterms:created>
  <dcterms:modified xsi:type="dcterms:W3CDTF">2021-07-15T05:03:51Z</dcterms:modified>
</cp:coreProperties>
</file>